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://tmap/files/Dunamare/Gedeelde Documenten/Inkoop/JZ/ARCHIEF/EA doc's/EA-2014-005 SCHMK HAARLEMMERMEER/Bijlage 3A - Prijs Invulmodel/"/>
    </mc:Choice>
  </mc:AlternateContent>
  <bookViews>
    <workbookView xWindow="0" yWindow="0" windowWidth="20490" windowHeight="7755" activeTab="1"/>
  </bookViews>
  <sheets>
    <sheet name=" Voorblad perceel 2" sheetId="1" r:id="rId1"/>
    <sheet name="Toelichting" sheetId="2" r:id="rId2"/>
    <sheet name="Invul Amstelveen College" sheetId="5" r:id="rId3"/>
  </sheets>
  <definedNames>
    <definedName name="_xlnm._FilterDatabase" localSheetId="2" hidden="1">'Invul Amstelveen College'!$A$6:$L$193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4" i="5" l="1"/>
  <c r="K190" i="5" l="1"/>
  <c r="L190" i="5" s="1"/>
  <c r="K189" i="5"/>
  <c r="L189" i="5" s="1"/>
  <c r="K188" i="5"/>
  <c r="L188" i="5" s="1"/>
  <c r="K187" i="5"/>
  <c r="L187" i="5" s="1"/>
  <c r="K186" i="5"/>
  <c r="L186" i="5" s="1"/>
  <c r="K185" i="5"/>
  <c r="L185" i="5" s="1"/>
  <c r="K184" i="5"/>
  <c r="L184" i="5" s="1"/>
  <c r="K183" i="5"/>
  <c r="L183" i="5" s="1"/>
  <c r="K182" i="5"/>
  <c r="L182" i="5" s="1"/>
  <c r="K181" i="5"/>
  <c r="L181" i="5" s="1"/>
  <c r="K180" i="5"/>
  <c r="L180" i="5" s="1"/>
  <c r="K179" i="5"/>
  <c r="L179" i="5" s="1"/>
  <c r="K178" i="5"/>
  <c r="L178" i="5" s="1"/>
  <c r="K177" i="5"/>
  <c r="L177" i="5" s="1"/>
  <c r="K176" i="5"/>
  <c r="L176" i="5" s="1"/>
  <c r="K175" i="5"/>
  <c r="L175" i="5" s="1"/>
  <c r="K174" i="5"/>
  <c r="L174" i="5" s="1"/>
  <c r="K173" i="5"/>
  <c r="L173" i="5" s="1"/>
  <c r="K172" i="5"/>
  <c r="L172" i="5" s="1"/>
  <c r="K171" i="5"/>
  <c r="L171" i="5" s="1"/>
  <c r="K170" i="5"/>
  <c r="L170" i="5" s="1"/>
  <c r="K169" i="5"/>
  <c r="L169" i="5" s="1"/>
  <c r="K168" i="5"/>
  <c r="L168" i="5" s="1"/>
  <c r="K167" i="5"/>
  <c r="L167" i="5" s="1"/>
  <c r="K166" i="5"/>
  <c r="L166" i="5" s="1"/>
  <c r="K165" i="5"/>
  <c r="L165" i="5" s="1"/>
  <c r="I165" i="5"/>
  <c r="K164" i="5"/>
  <c r="L164" i="5" s="1"/>
  <c r="K163" i="5"/>
  <c r="L163" i="5" s="1"/>
  <c r="K162" i="5"/>
  <c r="L162" i="5" s="1"/>
  <c r="K161" i="5"/>
  <c r="L161" i="5" s="1"/>
  <c r="K160" i="5"/>
  <c r="L160" i="5" s="1"/>
  <c r="K159" i="5"/>
  <c r="L159" i="5" s="1"/>
  <c r="K158" i="5"/>
  <c r="L158" i="5" s="1"/>
  <c r="K157" i="5"/>
  <c r="L157" i="5" s="1"/>
  <c r="K156" i="5"/>
  <c r="L156" i="5" s="1"/>
  <c r="K155" i="5"/>
  <c r="L155" i="5" s="1"/>
  <c r="K154" i="5"/>
  <c r="L154" i="5" s="1"/>
  <c r="K153" i="5"/>
  <c r="L153" i="5" s="1"/>
  <c r="K152" i="5"/>
  <c r="L152" i="5" s="1"/>
  <c r="K151" i="5"/>
  <c r="L151" i="5" s="1"/>
  <c r="K150" i="5"/>
  <c r="L150" i="5" s="1"/>
  <c r="K149" i="5"/>
  <c r="L149" i="5" s="1"/>
  <c r="K148" i="5"/>
  <c r="L148" i="5" s="1"/>
  <c r="K147" i="5"/>
  <c r="L147" i="5" s="1"/>
  <c r="K146" i="5"/>
  <c r="L146" i="5" s="1"/>
  <c r="K145" i="5"/>
  <c r="L145" i="5" s="1"/>
  <c r="K144" i="5"/>
  <c r="L144" i="5" s="1"/>
  <c r="K143" i="5"/>
  <c r="L143" i="5" s="1"/>
  <c r="K142" i="5"/>
  <c r="L142" i="5" s="1"/>
  <c r="K141" i="5"/>
  <c r="L141" i="5" s="1"/>
  <c r="K140" i="5"/>
  <c r="L140" i="5" s="1"/>
  <c r="K139" i="5"/>
  <c r="L139" i="5" s="1"/>
  <c r="K138" i="5"/>
  <c r="L138" i="5" s="1"/>
  <c r="K137" i="5"/>
  <c r="L137" i="5" s="1"/>
  <c r="K136" i="5"/>
  <c r="L136" i="5" s="1"/>
  <c r="K135" i="5"/>
  <c r="L135" i="5" s="1"/>
  <c r="K134" i="5"/>
  <c r="L134" i="5" s="1"/>
  <c r="K133" i="5"/>
  <c r="L133" i="5" s="1"/>
  <c r="K132" i="5"/>
  <c r="L132" i="5" s="1"/>
  <c r="K131" i="5"/>
  <c r="L131" i="5" s="1"/>
  <c r="K130" i="5"/>
  <c r="L130" i="5" s="1"/>
  <c r="K129" i="5"/>
  <c r="L129" i="5" s="1"/>
  <c r="K128" i="5"/>
  <c r="L128" i="5" s="1"/>
  <c r="K127" i="5"/>
  <c r="L127" i="5" s="1"/>
  <c r="K125" i="5"/>
  <c r="L125" i="5" s="1"/>
  <c r="K124" i="5"/>
  <c r="L124" i="5" s="1"/>
  <c r="K123" i="5"/>
  <c r="L123" i="5" s="1"/>
  <c r="K122" i="5"/>
  <c r="L122" i="5" s="1"/>
  <c r="K121" i="5"/>
  <c r="L121" i="5" s="1"/>
  <c r="K120" i="5"/>
  <c r="L120" i="5" s="1"/>
  <c r="K119" i="5"/>
  <c r="L119" i="5" s="1"/>
  <c r="K117" i="5"/>
  <c r="L117" i="5" s="1"/>
  <c r="K116" i="5"/>
  <c r="L116" i="5" s="1"/>
  <c r="K115" i="5"/>
  <c r="L115" i="5" s="1"/>
  <c r="K114" i="5"/>
  <c r="L114" i="5" s="1"/>
  <c r="K113" i="5"/>
  <c r="L113" i="5" s="1"/>
  <c r="K112" i="5"/>
  <c r="L112" i="5" s="1"/>
  <c r="K111" i="5"/>
  <c r="L111" i="5" s="1"/>
  <c r="K110" i="5"/>
  <c r="L110" i="5" s="1"/>
  <c r="K109" i="5"/>
  <c r="L109" i="5" s="1"/>
  <c r="K108" i="5"/>
  <c r="L108" i="5" s="1"/>
  <c r="K107" i="5"/>
  <c r="L107" i="5" s="1"/>
  <c r="K106" i="5"/>
  <c r="L106" i="5" s="1"/>
  <c r="K105" i="5"/>
  <c r="L105" i="5" s="1"/>
  <c r="K104" i="5"/>
  <c r="L104" i="5" s="1"/>
  <c r="K103" i="5"/>
  <c r="L103" i="5" s="1"/>
  <c r="K102" i="5"/>
  <c r="L102" i="5" s="1"/>
  <c r="K101" i="5"/>
  <c r="L101" i="5" s="1"/>
  <c r="K100" i="5"/>
  <c r="L100" i="5" s="1"/>
  <c r="K99" i="5"/>
  <c r="L99" i="5" s="1"/>
  <c r="K97" i="5"/>
  <c r="L97" i="5" s="1"/>
  <c r="K96" i="5"/>
  <c r="L96" i="5" s="1"/>
  <c r="K95" i="5"/>
  <c r="L95" i="5" s="1"/>
  <c r="K94" i="5"/>
  <c r="L94" i="5" s="1"/>
  <c r="K93" i="5"/>
  <c r="L93" i="5" s="1"/>
  <c r="K92" i="5"/>
  <c r="L92" i="5" s="1"/>
  <c r="K91" i="5"/>
  <c r="L91" i="5" s="1"/>
  <c r="K90" i="5"/>
  <c r="L90" i="5" s="1"/>
  <c r="K89" i="5"/>
  <c r="L89" i="5" s="1"/>
  <c r="K88" i="5"/>
  <c r="L88" i="5" s="1"/>
  <c r="K87" i="5"/>
  <c r="L87" i="5" s="1"/>
  <c r="K86" i="5"/>
  <c r="L86" i="5" s="1"/>
  <c r="K85" i="5"/>
  <c r="L85" i="5" s="1"/>
  <c r="K84" i="5"/>
  <c r="L84" i="5" s="1"/>
  <c r="K83" i="5"/>
  <c r="L83" i="5" s="1"/>
  <c r="K82" i="5"/>
  <c r="L82" i="5" s="1"/>
  <c r="K81" i="5"/>
  <c r="L81" i="5" s="1"/>
  <c r="K80" i="5"/>
  <c r="L80" i="5" s="1"/>
  <c r="K79" i="5"/>
  <c r="L79" i="5" s="1"/>
  <c r="K78" i="5"/>
  <c r="L78" i="5" s="1"/>
  <c r="K77" i="5"/>
  <c r="L77" i="5" s="1"/>
  <c r="K76" i="5"/>
  <c r="L76" i="5" s="1"/>
  <c r="K75" i="5"/>
  <c r="L75" i="5" s="1"/>
  <c r="I75" i="5"/>
  <c r="K74" i="5"/>
  <c r="L74" i="5" s="1"/>
  <c r="K73" i="5"/>
  <c r="L73" i="5" s="1"/>
  <c r="K72" i="5"/>
  <c r="L72" i="5" s="1"/>
  <c r="K71" i="5"/>
  <c r="L71" i="5" s="1"/>
  <c r="K70" i="5"/>
  <c r="L70" i="5" s="1"/>
  <c r="K69" i="5"/>
  <c r="L69" i="5" s="1"/>
  <c r="K68" i="5"/>
  <c r="L68" i="5" s="1"/>
  <c r="K67" i="5"/>
  <c r="L67" i="5" s="1"/>
  <c r="I66" i="5"/>
  <c r="K66" i="5" s="1"/>
  <c r="L66" i="5" s="1"/>
  <c r="K65" i="5"/>
  <c r="L65" i="5" s="1"/>
  <c r="K64" i="5"/>
  <c r="L64" i="5" s="1"/>
  <c r="K63" i="5"/>
  <c r="L63" i="5" s="1"/>
  <c r="K62" i="5"/>
  <c r="L62" i="5" s="1"/>
  <c r="K61" i="5"/>
  <c r="L61" i="5" s="1"/>
  <c r="K60" i="5"/>
  <c r="L60" i="5" s="1"/>
  <c r="K59" i="5"/>
  <c r="L59" i="5" s="1"/>
  <c r="K58" i="5"/>
  <c r="L58" i="5" s="1"/>
  <c r="K57" i="5"/>
  <c r="L57" i="5" s="1"/>
  <c r="K56" i="5"/>
  <c r="L56" i="5" s="1"/>
  <c r="K55" i="5"/>
  <c r="L55" i="5" s="1"/>
  <c r="K54" i="5"/>
  <c r="L54" i="5" s="1"/>
  <c r="K53" i="5"/>
  <c r="L53" i="5" s="1"/>
  <c r="K52" i="5"/>
  <c r="L52" i="5" s="1"/>
  <c r="K51" i="5"/>
  <c r="L51" i="5" s="1"/>
  <c r="K50" i="5"/>
  <c r="L50" i="5" s="1"/>
  <c r="K49" i="5"/>
  <c r="L49" i="5" s="1"/>
  <c r="K48" i="5"/>
  <c r="L48" i="5" s="1"/>
  <c r="K47" i="5"/>
  <c r="L47" i="5" s="1"/>
  <c r="K46" i="5"/>
  <c r="L46" i="5" s="1"/>
  <c r="K45" i="5"/>
  <c r="L45" i="5" s="1"/>
  <c r="K44" i="5"/>
  <c r="L44" i="5" s="1"/>
  <c r="K43" i="5"/>
  <c r="L43" i="5" s="1"/>
  <c r="K42" i="5"/>
  <c r="L42" i="5" s="1"/>
  <c r="K41" i="5"/>
  <c r="L41" i="5" s="1"/>
  <c r="K40" i="5"/>
  <c r="L40" i="5" s="1"/>
  <c r="K39" i="5"/>
  <c r="L39" i="5" s="1"/>
  <c r="K38" i="5"/>
  <c r="L38" i="5" s="1"/>
  <c r="K36" i="5"/>
  <c r="L36" i="5" s="1"/>
  <c r="K35" i="5"/>
  <c r="L35" i="5" s="1"/>
  <c r="K34" i="5"/>
  <c r="L34" i="5" s="1"/>
  <c r="K33" i="5"/>
  <c r="L33" i="5" s="1"/>
  <c r="K32" i="5"/>
  <c r="L32" i="5" s="1"/>
  <c r="K31" i="5"/>
  <c r="L31" i="5" s="1"/>
  <c r="K30" i="5"/>
  <c r="L30" i="5" s="1"/>
  <c r="K29" i="5"/>
  <c r="L29" i="5" s="1"/>
  <c r="K28" i="5"/>
  <c r="L28" i="5" s="1"/>
  <c r="I27" i="5"/>
  <c r="K27" i="5" s="1"/>
  <c r="L27" i="5" s="1"/>
  <c r="K26" i="5"/>
  <c r="L26" i="5" s="1"/>
  <c r="K25" i="5"/>
  <c r="L25" i="5" s="1"/>
  <c r="K24" i="5"/>
  <c r="L24" i="5" s="1"/>
  <c r="K23" i="5"/>
  <c r="L23" i="5" s="1"/>
  <c r="K22" i="5"/>
  <c r="L22" i="5" s="1"/>
  <c r="K21" i="5"/>
  <c r="L21" i="5" s="1"/>
  <c r="I21" i="5"/>
  <c r="K20" i="5"/>
  <c r="L20" i="5" s="1"/>
  <c r="K19" i="5"/>
  <c r="L19" i="5" s="1"/>
  <c r="K18" i="5"/>
  <c r="L18" i="5" s="1"/>
  <c r="K17" i="5"/>
  <c r="L17" i="5" s="1"/>
  <c r="K16" i="5"/>
  <c r="L16" i="5" s="1"/>
  <c r="K15" i="5"/>
  <c r="L15" i="5" s="1"/>
  <c r="K14" i="5"/>
  <c r="L14" i="5" s="1"/>
  <c r="K13" i="5"/>
  <c r="L13" i="5" s="1"/>
  <c r="K12" i="5"/>
  <c r="L12" i="5" s="1"/>
  <c r="K11" i="5"/>
  <c r="L11" i="5" s="1"/>
  <c r="K10" i="5"/>
  <c r="L10" i="5" s="1"/>
  <c r="K8" i="5"/>
  <c r="L8" i="5" s="1"/>
  <c r="K7" i="5"/>
  <c r="K192" i="5" l="1"/>
  <c r="I191" i="5"/>
  <c r="L7" i="5"/>
  <c r="L193" i="5" s="1"/>
  <c r="C10" i="1" s="1"/>
  <c r="C17" i="1" s="1"/>
</calcChain>
</file>

<file path=xl/sharedStrings.xml><?xml version="1.0" encoding="utf-8"?>
<sst xmlns="http://schemas.openxmlformats.org/spreadsheetml/2006/main" count="1275" uniqueCount="357">
  <si>
    <t>01</t>
  </si>
  <si>
    <t>Trap</t>
  </si>
  <si>
    <t>Gang</t>
  </si>
  <si>
    <t>Kantoor</t>
  </si>
  <si>
    <t>00</t>
  </si>
  <si>
    <t>Tapijt</t>
  </si>
  <si>
    <t>Kleedruimte</t>
  </si>
  <si>
    <t>School</t>
  </si>
  <si>
    <t>Locatie</t>
  </si>
  <si>
    <t>Verdieping</t>
  </si>
  <si>
    <t>Ruimtenummer</t>
  </si>
  <si>
    <t>Ruimtesoort</t>
  </si>
  <si>
    <t>Vloersoort</t>
  </si>
  <si>
    <t>Max. freq.</t>
  </si>
  <si>
    <t>Totaal opp.</t>
  </si>
  <si>
    <t>Prestatie</t>
  </si>
  <si>
    <t>Uren/jaar</t>
  </si>
  <si>
    <t>Bedrag/jaar</t>
  </si>
  <si>
    <t>Uurtarief</t>
  </si>
  <si>
    <t>Hal</t>
  </si>
  <si>
    <t>02</t>
  </si>
  <si>
    <t>03</t>
  </si>
  <si>
    <t>Uren per jaar inschrijver:</t>
  </si>
  <si>
    <t xml:space="preserve">In te zetten uren voor basispakket per jaar: </t>
  </si>
  <si>
    <t>De businesscase - Flexibel maatwerk</t>
  </si>
  <si>
    <t xml:space="preserve">Conform antwoord Inschrijver op vraag 3 - </t>
  </si>
  <si>
    <t>De Businesscase</t>
  </si>
  <si>
    <t>Totaal schoonmaakdienstverlening</t>
  </si>
  <si>
    <t>Totaal per jaar:</t>
  </si>
  <si>
    <t>Totaal oppervlak (m2):</t>
  </si>
  <si>
    <t>Basispakket totaal per jaar:</t>
  </si>
  <si>
    <t>Maatwerk totaal per jaar:</t>
  </si>
  <si>
    <t>(Subtotaal Basispakket + Subtotaal Maatwerk)</t>
  </si>
  <si>
    <t xml:space="preserve">Voldaan aan minimaal en </t>
  </si>
  <si>
    <t>maximaal in te zetten uren</t>
  </si>
  <si>
    <t>ja / nee</t>
  </si>
  <si>
    <t>Totaalbedrag per jaar</t>
  </si>
  <si>
    <t xml:space="preserve">Prijs invulmodel - Dunamare Onderwijsgroep </t>
  </si>
  <si>
    <t xml:space="preserve">Totaalbedrag per jaar </t>
  </si>
  <si>
    <t>Vul alle gele velden in. Lees eerst de uitleg in tabblad Leeswijzer.</t>
  </si>
  <si>
    <t>Aanbestedende dienst: Dunamare Onderwijsgroep</t>
  </si>
  <si>
    <t>Toelichting Prijs invulmodel</t>
  </si>
  <si>
    <t>Deze Excel bijlage bestaat uit meerdere bladen:</t>
  </si>
  <si>
    <t>- Tabblad Toelichting</t>
  </si>
  <si>
    <t>U dient alleen gegevens in te vullen in Tabblad Invul model in de geel gearceerde velden</t>
  </si>
  <si>
    <t>Naam:</t>
  </si>
  <si>
    <t>Plaats en datum:</t>
  </si>
  <si>
    <t>Handtekening:</t>
  </si>
  <si>
    <t>Functie:</t>
  </si>
  <si>
    <t>Bedrijf:</t>
  </si>
  <si>
    <t>GEGEVENS INSCHRIJVER:</t>
  </si>
  <si>
    <t>- Tabblad Voorblad perceel (niet invulbaar; wordt gegenereerd uit Tabblad Invul model)</t>
  </si>
  <si>
    <t xml:space="preserve">Hiernaast dient u in het Tabblad Voorblad perceel in de kolom Gegevens inschrijver uw </t>
  </si>
  <si>
    <t>ALGEMEEN</t>
  </si>
  <si>
    <t>INVUL MODEL</t>
  </si>
  <si>
    <t>Uurtarief (rechtsbovenaan - geel gearceerd):</t>
  </si>
  <si>
    <t>twee decimalen.</t>
  </si>
  <si>
    <t>het basispakket.</t>
  </si>
  <si>
    <t>-U dient in het Tabblad Invul model een uurtarief in te vullen.</t>
  </si>
  <si>
    <r>
      <t xml:space="preserve">-Er wordt </t>
    </r>
    <r>
      <rPr>
        <b/>
        <sz val="11"/>
        <color theme="1"/>
        <rFont val="Calibri"/>
        <family val="2"/>
      </rPr>
      <t>één uurtarief</t>
    </r>
    <r>
      <rPr>
        <sz val="11"/>
        <color theme="1"/>
        <rFont val="Calibri"/>
        <family val="2"/>
      </rPr>
      <t xml:space="preserve"> gehanteerd voor alle schoonmaakwerkzaamheden die behoren tot </t>
    </r>
  </si>
  <si>
    <t xml:space="preserve">Inschrijver is zelf verantwoordelijk dat in het uurtarief alle wettelijke verplichtingen zijn </t>
  </si>
  <si>
    <t>doorberekend ten aanzien van premies, toeslagen, opslagen, overnamekosten, etc.</t>
  </si>
  <si>
    <t>Prestatienorm</t>
  </si>
  <si>
    <t>-U dient in Tabblad Invul model in de kolom prestatie in iedere regel de prestatienorm</t>
  </si>
  <si>
    <t>op te nemen die voor de betreffende combinatie door inschrijver wordt gehanteerd.</t>
  </si>
  <si>
    <t>Ofwel het aantal m2 dat de medewerker per uur moet schoonmaken voor de betreffende</t>
  </si>
  <si>
    <t>combinatie (ruimtesoort, vloersoort in verhouding tot de schoonmaakfrequentie).</t>
  </si>
  <si>
    <t>het Totaal bedrag per jaar.</t>
  </si>
  <si>
    <t>-Tijdseenheden worden uitgedrukt in uren en decimalen van uren (bijvoorbeeld:</t>
  </si>
  <si>
    <t xml:space="preserve">-Het aantal uren per jaar wordt berekend door de Max frequentie te vermenigvuldigen met </t>
  </si>
  <si>
    <t>de door inschrijver opgegeven prestatienorm.</t>
  </si>
  <si>
    <t>-Het bedrag per jaar wordt berekend door het aantal Uren/jaar te vermenigvuldigen met</t>
  </si>
  <si>
    <t>de door inschrijver opgegeven uurtarief.</t>
  </si>
  <si>
    <t xml:space="preserve">Automatische 'Berekening Uren/jaar en bedragen/jaar' </t>
  </si>
  <si>
    <t xml:space="preserve">automatisch per regel het aantal Uren/jaar en Bedrag/jaar uit. Deze gelden voor het </t>
  </si>
  <si>
    <t>basispakket.</t>
  </si>
  <si>
    <t>Minimaal en maximaal in te zetten uren</t>
  </si>
  <si>
    <t xml:space="preserve">-U dient erop toe te zien dat de optelling van het aantal Uren/jaar voor het basispakket </t>
  </si>
  <si>
    <t>binnen de bandbreedte blijft van de door Dunamare opgegeven minimaal en maximaal</t>
  </si>
  <si>
    <t>in te zetten uren per jaar.</t>
  </si>
  <si>
    <t xml:space="preserve">-Indien de opgave in uw offerte niet voldoet aan de door Dunamare opgegeven </t>
  </si>
  <si>
    <t>bandbreedte voor het aantal in te uren, wordt deze terzijde gelegd en niet meegenomen</t>
  </si>
  <si>
    <t>in de beoordeling.</t>
  </si>
  <si>
    <t xml:space="preserve">-Het minimaal en maximaal in te zetten uren per jaar is voor elk perceel en elk </t>
  </si>
  <si>
    <t>schoolgebouw onderaan in Tabblad Invul model weergegeven!</t>
  </si>
  <si>
    <t>De Businesscase - Maatwerk totaal per jaar (beantwoording op vraag 3)</t>
  </si>
  <si>
    <t xml:space="preserve">-In Tabblad Invul model dient u onder 'De Business case' en achter 'Maatwerk totaal </t>
  </si>
  <si>
    <t>per jaar' in het geel gearceerde vak het bedrag op te nemen dat u per jaar in rekening</t>
  </si>
  <si>
    <t xml:space="preserve">wilt brengen voor de beschreven dienstverlening als antwoord op vraag 3; </t>
  </si>
  <si>
    <t>Businesscase: Wat ga je doen binnen je aanbod?</t>
  </si>
  <si>
    <t>afgerond op twee decimalen.</t>
  </si>
  <si>
    <t xml:space="preserve">-Ook wordt automatisch een optelling gemaakt van het Totaal aantal Uren/jaar en </t>
  </si>
  <si>
    <t>VOORBLAD PERCEEL</t>
  </si>
  <si>
    <t xml:space="preserve">Na invulling van de gegevens in Tabblad Invul model worden automatisch in het </t>
  </si>
  <si>
    <t xml:space="preserve">Tabblad Voorblad Perceel de totaalbedragen genereerd, zowel per school als voor </t>
  </si>
  <si>
    <t>het totale Perceel.</t>
  </si>
  <si>
    <t>Totaalbedragen Voorblad Perceel</t>
  </si>
  <si>
    <t xml:space="preserve">-Na het invullen van het uurtarief en de Prestatienormen rekent het Invulmodel </t>
  </si>
  <si>
    <t>- Tabblad Invul model.</t>
  </si>
  <si>
    <t>en vervolgens het werkblad rechtsonderaan rechtsgeldig te ondertekenen.</t>
  </si>
  <si>
    <t>gegevens op te nemen en rechtsgeldig te ondertekenen.</t>
  </si>
  <si>
    <t>Prijzen, kosten die niet zijn opgenomen kunnen niet in rekening worden gebracht.</t>
  </si>
  <si>
    <t>1 uur en 30 minuten is 1,50 uur).</t>
  </si>
  <si>
    <t>Werkkast</t>
  </si>
  <si>
    <t>Balkon</t>
  </si>
  <si>
    <t xml:space="preserve">-Het bedrag dat u hier opgeeft is exclusief BTW, per jaar en per 1 juni 2015, </t>
  </si>
  <si>
    <t>PERCEEL 2</t>
  </si>
  <si>
    <t>Amstelveen College</t>
  </si>
  <si>
    <t>Sportlaan 27</t>
  </si>
  <si>
    <t>1185 TB Amstelveen</t>
  </si>
  <si>
    <t>Invul model: Amstelveen College - Sportlaan Amstelveen</t>
  </si>
  <si>
    <t>Omschrijving</t>
  </si>
  <si>
    <t>Sportlaan</t>
  </si>
  <si>
    <t>0001 en 0003</t>
  </si>
  <si>
    <t>Lab</t>
  </si>
  <si>
    <t>Leslokaal</t>
  </si>
  <si>
    <t>Gietvloer</t>
  </si>
  <si>
    <t>0004</t>
  </si>
  <si>
    <t>0005</t>
  </si>
  <si>
    <t>0006</t>
  </si>
  <si>
    <t>heren</t>
  </si>
  <si>
    <t>Sanitair</t>
  </si>
  <si>
    <t>0007</t>
  </si>
  <si>
    <t>0008</t>
  </si>
  <si>
    <t>0009</t>
  </si>
  <si>
    <t>dames</t>
  </si>
  <si>
    <t>0011</t>
  </si>
  <si>
    <t>0012</t>
  </si>
  <si>
    <t>0014</t>
  </si>
  <si>
    <t>0015</t>
  </si>
  <si>
    <t>0017</t>
  </si>
  <si>
    <t>0019</t>
  </si>
  <si>
    <t>0023</t>
  </si>
  <si>
    <t>0029</t>
  </si>
  <si>
    <t>0030</t>
  </si>
  <si>
    <t>0033</t>
  </si>
  <si>
    <t>tekenen</t>
  </si>
  <si>
    <t>PVC</t>
  </si>
  <si>
    <t>0034</t>
  </si>
  <si>
    <t>Opslag</t>
  </si>
  <si>
    <t>0035</t>
  </si>
  <si>
    <t>0042a</t>
  </si>
  <si>
    <t>Noodtrappenhuis</t>
  </si>
  <si>
    <t>0042</t>
  </si>
  <si>
    <t>0036</t>
  </si>
  <si>
    <t>techniek</t>
  </si>
  <si>
    <t>0037 en 0038</t>
  </si>
  <si>
    <t>0039</t>
  </si>
  <si>
    <t>handvaardigheid</t>
  </si>
  <si>
    <t>0040</t>
  </si>
  <si>
    <t>0041</t>
  </si>
  <si>
    <t>Technische ruimte</t>
  </si>
  <si>
    <t>0045</t>
  </si>
  <si>
    <t>0046</t>
  </si>
  <si>
    <t>0047</t>
  </si>
  <si>
    <t>0043</t>
  </si>
  <si>
    <t>MIVA</t>
  </si>
  <si>
    <t>0044</t>
  </si>
  <si>
    <t>0042A</t>
  </si>
  <si>
    <t>0049</t>
  </si>
  <si>
    <t>1024</t>
  </si>
  <si>
    <t>zittribune en trappen</t>
  </si>
  <si>
    <t>Tribune</t>
  </si>
  <si>
    <t>Hout</t>
  </si>
  <si>
    <t>0052</t>
  </si>
  <si>
    <t>Buitenlift</t>
  </si>
  <si>
    <t>nabij fietsenstalling</t>
  </si>
  <si>
    <t>Lift</t>
  </si>
  <si>
    <t>0051</t>
  </si>
  <si>
    <t>1001</t>
  </si>
  <si>
    <t>1002</t>
  </si>
  <si>
    <t>1003</t>
  </si>
  <si>
    <t>1004</t>
  </si>
  <si>
    <t>1006a</t>
  </si>
  <si>
    <t>Beton</t>
  </si>
  <si>
    <t>1006</t>
  </si>
  <si>
    <t>1007</t>
  </si>
  <si>
    <t>1008</t>
  </si>
  <si>
    <t>1009</t>
  </si>
  <si>
    <t>1011</t>
  </si>
  <si>
    <t>1012</t>
  </si>
  <si>
    <t>Personeelsruimte</t>
  </si>
  <si>
    <t>1013</t>
  </si>
  <si>
    <t>1015a</t>
  </si>
  <si>
    <t>1016 en 1017</t>
  </si>
  <si>
    <t>met uitgifte</t>
  </si>
  <si>
    <t>Catering</t>
  </si>
  <si>
    <t>1018</t>
  </si>
  <si>
    <t>1019</t>
  </si>
  <si>
    <t>1020</t>
  </si>
  <si>
    <t>1021</t>
  </si>
  <si>
    <t>1022</t>
  </si>
  <si>
    <t>1028</t>
  </si>
  <si>
    <t>1028a</t>
  </si>
  <si>
    <t>1026</t>
  </si>
  <si>
    <t>Mediatheek</t>
  </si>
  <si>
    <t>1027</t>
  </si>
  <si>
    <t>1031</t>
  </si>
  <si>
    <t>1032</t>
  </si>
  <si>
    <t>1033</t>
  </si>
  <si>
    <t>1034</t>
  </si>
  <si>
    <t>1029</t>
  </si>
  <si>
    <t>1037</t>
  </si>
  <si>
    <t>conciërges</t>
  </si>
  <si>
    <t>1038</t>
  </si>
  <si>
    <t>1039</t>
  </si>
  <si>
    <t>1040</t>
  </si>
  <si>
    <t>1041</t>
  </si>
  <si>
    <t>1042</t>
  </si>
  <si>
    <t>1043</t>
  </si>
  <si>
    <t>1057</t>
  </si>
  <si>
    <t>1048</t>
  </si>
  <si>
    <t>Receptie</t>
  </si>
  <si>
    <t>1046</t>
  </si>
  <si>
    <t>Vergaderruimte</t>
  </si>
  <si>
    <t>1052</t>
  </si>
  <si>
    <t>1053</t>
  </si>
  <si>
    <t>1054</t>
  </si>
  <si>
    <t>Repro</t>
  </si>
  <si>
    <t>1055</t>
  </si>
  <si>
    <t>1056</t>
  </si>
  <si>
    <t>1069</t>
  </si>
  <si>
    <t>muziek</t>
  </si>
  <si>
    <t>1070</t>
  </si>
  <si>
    <t>1071</t>
  </si>
  <si>
    <t>drama</t>
  </si>
  <si>
    <t>1071A</t>
  </si>
  <si>
    <t>1060</t>
  </si>
  <si>
    <t>bij aula</t>
  </si>
  <si>
    <t>Uitgifte</t>
  </si>
  <si>
    <t>1061</t>
  </si>
  <si>
    <t>Aula</t>
  </si>
  <si>
    <t>1063</t>
  </si>
  <si>
    <t>Podium</t>
  </si>
  <si>
    <t>1047</t>
  </si>
  <si>
    <t>entree</t>
  </si>
  <si>
    <t>1065</t>
  </si>
  <si>
    <t>oefen</t>
  </si>
  <si>
    <t>1066</t>
  </si>
  <si>
    <t>1067</t>
  </si>
  <si>
    <t>S130</t>
  </si>
  <si>
    <t>bij 1068</t>
  </si>
  <si>
    <t>1068</t>
  </si>
  <si>
    <t>S132</t>
  </si>
  <si>
    <t>heren bij 1068</t>
  </si>
  <si>
    <t>S136</t>
  </si>
  <si>
    <t>dames bij 1068</t>
  </si>
  <si>
    <t>S133</t>
  </si>
  <si>
    <t>S134</t>
  </si>
  <si>
    <t>2001</t>
  </si>
  <si>
    <t>2002</t>
  </si>
  <si>
    <t>2003</t>
  </si>
  <si>
    <t>2004</t>
  </si>
  <si>
    <t>2008</t>
  </si>
  <si>
    <t>2009</t>
  </si>
  <si>
    <t>2010</t>
  </si>
  <si>
    <t>2011</t>
  </si>
  <si>
    <t>2012</t>
  </si>
  <si>
    <t>2013</t>
  </si>
  <si>
    <t>2014</t>
  </si>
  <si>
    <t>2015</t>
  </si>
  <si>
    <t>2017</t>
  </si>
  <si>
    <t>2019</t>
  </si>
  <si>
    <t>2016</t>
  </si>
  <si>
    <t>2018</t>
  </si>
  <si>
    <t>spreekkamer</t>
  </si>
  <si>
    <t>2020</t>
  </si>
  <si>
    <t>2022</t>
  </si>
  <si>
    <t>2022a</t>
  </si>
  <si>
    <t>2 naar 3</t>
  </si>
  <si>
    <t>2022b</t>
  </si>
  <si>
    <t>2027a</t>
  </si>
  <si>
    <t>2027b</t>
  </si>
  <si>
    <t xml:space="preserve">2027c </t>
  </si>
  <si>
    <t>2027</t>
  </si>
  <si>
    <t>2024</t>
  </si>
  <si>
    <t>2026</t>
  </si>
  <si>
    <t>2025</t>
  </si>
  <si>
    <t>2041</t>
  </si>
  <si>
    <t>2042</t>
  </si>
  <si>
    <t>2043</t>
  </si>
  <si>
    <t>2044</t>
  </si>
  <si>
    <t>2045</t>
  </si>
  <si>
    <t>2048</t>
  </si>
  <si>
    <t>2053</t>
  </si>
  <si>
    <t>2052</t>
  </si>
  <si>
    <t>2054</t>
  </si>
  <si>
    <t>2051</t>
  </si>
  <si>
    <t>2050</t>
  </si>
  <si>
    <t>2040</t>
  </si>
  <si>
    <t>2039</t>
  </si>
  <si>
    <t>2038</t>
  </si>
  <si>
    <t>2037</t>
  </si>
  <si>
    <t>2036</t>
  </si>
  <si>
    <t>2035</t>
  </si>
  <si>
    <t>2034</t>
  </si>
  <si>
    <t>2033</t>
  </si>
  <si>
    <t>2032</t>
  </si>
  <si>
    <t>bij 2035</t>
  </si>
  <si>
    <t>3001</t>
  </si>
  <si>
    <t>3002</t>
  </si>
  <si>
    <t>3003</t>
  </si>
  <si>
    <t>3004</t>
  </si>
  <si>
    <t>3005</t>
  </si>
  <si>
    <t>3007</t>
  </si>
  <si>
    <t>3008</t>
  </si>
  <si>
    <t>3009</t>
  </si>
  <si>
    <t>3010</t>
  </si>
  <si>
    <t>3011</t>
  </si>
  <si>
    <t>3012</t>
  </si>
  <si>
    <t>3013</t>
  </si>
  <si>
    <t>3014</t>
  </si>
  <si>
    <t>3016</t>
  </si>
  <si>
    <t>3017 en 3021</t>
  </si>
  <si>
    <t>3015</t>
  </si>
  <si>
    <t>3020</t>
  </si>
  <si>
    <t>3018</t>
  </si>
  <si>
    <t>3022</t>
  </si>
  <si>
    <t>3024</t>
  </si>
  <si>
    <t>3030</t>
  </si>
  <si>
    <t>3028</t>
  </si>
  <si>
    <t>3031</t>
  </si>
  <si>
    <t>3033</t>
  </si>
  <si>
    <t>3034</t>
  </si>
  <si>
    <t>3035</t>
  </si>
  <si>
    <t>3036</t>
  </si>
  <si>
    <t>3025</t>
  </si>
  <si>
    <t>3037</t>
  </si>
  <si>
    <t>3038</t>
  </si>
  <si>
    <t>3039</t>
  </si>
  <si>
    <t>3040</t>
  </si>
  <si>
    <t>3041</t>
  </si>
  <si>
    <t>3042</t>
  </si>
  <si>
    <t>3045</t>
  </si>
  <si>
    <t>3046</t>
  </si>
  <si>
    <t>3047</t>
  </si>
  <si>
    <t>3048</t>
  </si>
  <si>
    <t>3049</t>
  </si>
  <si>
    <t>3050</t>
  </si>
  <si>
    <t>Totaal Amstelveen College - Sportlaan Amstelveen</t>
  </si>
  <si>
    <t xml:space="preserve">MINIMAAL 3776 uur en MAXIMAAL 4615 uur </t>
  </si>
  <si>
    <t>Uitvoering op zondag vanaf 16.30 uur en voor aanvang van het lesprogramma op maandag.</t>
  </si>
  <si>
    <t xml:space="preserve">-In Tabblad Invul model dient u voor het Amstelveen College </t>
  </si>
  <si>
    <t xml:space="preserve">onder 'Weekend gebruik school door kerk' en achter </t>
  </si>
  <si>
    <t>Schoonmaak bedrag totaal per jaar:</t>
  </si>
  <si>
    <t xml:space="preserve">Schoonmaakbedrag totaal per jaar' in het geel gearceerde vak het bedrag op te nemen dat u </t>
  </si>
  <si>
    <t xml:space="preserve">Weekend schoonmaak - Schoonmaak bedrag totaal per jaar </t>
  </si>
  <si>
    <t xml:space="preserve">per jaar in rekening wilt brengen voor uitvoering van de weekendschoonmaak tussen </t>
  </si>
  <si>
    <t>Weekend schoonmaak na gebruik kerk</t>
  </si>
  <si>
    <t>Schoonmaak betreft alle openbare ruimtes en verkeersruimtes circa 4600 m2 (o.b.v. 40 weken per jaar)</t>
  </si>
  <si>
    <t>(dit is exclusief het schoonmaken van leslokalen, kantoren, mediatheek, receptie en repro).</t>
  </si>
  <si>
    <t>Perceel 2</t>
  </si>
  <si>
    <t>(basispakket + maatwerk)</t>
  </si>
  <si>
    <t xml:space="preserve">-Het uurtarief is het tarief dat geld exclusief BTW en per 1 juni 2015, afgerond op </t>
  </si>
  <si>
    <t>Aanbesteding: EA schoonmaak Haarlemmermeer Lyceum en Amstelveen College</t>
  </si>
  <si>
    <t>zondag 16.30 uur en voor het starten van het lesprogramma op de maandagochtend.</t>
  </si>
  <si>
    <t>Conform Hoofdstuk 5 - Weekend schoonmaak na gebruik - Schoonmaak openbare en verkeersruimtes.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</si>
</sst>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€&quot;\ * #,##0.00_ ;_ &quot;€&quot;\ * \-#,##0.00_ ;_ &quot;€&quot;\ * &quot;-&quot;??_ ;_ @_ "/>
    <numFmt numFmtId="164" formatCode="#,##0.00_ ;\-#,##0.00\ 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3" fillId="0" borderId="1" xfId="0" applyFont="1" applyBorder="1"/>
    <xf numFmtId="0" fontId="3" fillId="0" borderId="1" xfId="0" quotePrefix="1" applyFont="1" applyBorder="1"/>
    <xf numFmtId="0" fontId="5" fillId="0" borderId="1" xfId="1" applyFont="1" applyBorder="1" applyAlignment="1" applyProtection="1">
      <alignment horizontal="left" vertical="top"/>
      <protection locked="0"/>
    </xf>
    <xf numFmtId="2" fontId="6" fillId="0" borderId="1" xfId="1" applyNumberFormat="1" applyFont="1" applyBorder="1" applyAlignment="1" applyProtection="1">
      <alignment horizontal="right" vertical="top"/>
      <protection locked="0"/>
    </xf>
    <xf numFmtId="0" fontId="7" fillId="3" borderId="1" xfId="0" applyFont="1" applyFill="1" applyBorder="1" applyAlignment="1">
      <alignment vertical="center"/>
    </xf>
    <xf numFmtId="0" fontId="8" fillId="3" borderId="1" xfId="1" applyFont="1" applyFill="1" applyBorder="1" applyAlignment="1" applyProtection="1">
      <alignment horizontal="left" vertical="center"/>
      <protection locked="0"/>
    </xf>
    <xf numFmtId="0" fontId="8" fillId="3" borderId="1" xfId="1" applyFont="1" applyFill="1" applyBorder="1" applyAlignment="1" applyProtection="1">
      <alignment horizontal="right" vertical="center"/>
      <protection locked="0"/>
    </xf>
    <xf numFmtId="164" fontId="8" fillId="3" borderId="1" xfId="1" applyNumberFormat="1" applyFont="1" applyFill="1" applyBorder="1" applyAlignment="1" applyProtection="1">
      <alignment horizontal="right" vertical="center"/>
      <protection locked="0"/>
    </xf>
    <xf numFmtId="44" fontId="8" fillId="0" borderId="1" xfId="1" applyNumberFormat="1" applyFont="1" applyFill="1" applyBorder="1" applyAlignment="1" applyProtection="1">
      <alignment horizontal="right" vertical="center"/>
      <protection locked="0"/>
    </xf>
    <xf numFmtId="0" fontId="5" fillId="0" borderId="1" xfId="1" applyFont="1" applyBorder="1"/>
    <xf numFmtId="0" fontId="6" fillId="0" borderId="1" xfId="1" applyFont="1" applyBorder="1"/>
    <xf numFmtId="0" fontId="0" fillId="0" borderId="1" xfId="0" applyBorder="1"/>
    <xf numFmtId="0" fontId="0" fillId="6" borderId="10" xfId="0" applyFill="1" applyBorder="1"/>
    <xf numFmtId="0" fontId="2" fillId="6" borderId="10" xfId="0" applyFont="1" applyFill="1" applyBorder="1"/>
    <xf numFmtId="44" fontId="0" fillId="2" borderId="1" xfId="0" applyNumberFormat="1" applyFill="1" applyBorder="1"/>
    <xf numFmtId="44" fontId="0" fillId="0" borderId="1" xfId="0" applyNumberFormat="1" applyBorder="1"/>
    <xf numFmtId="0" fontId="2" fillId="0" borderId="0" xfId="0" applyFont="1"/>
    <xf numFmtId="0" fontId="9" fillId="0" borderId="0" xfId="0" applyFont="1"/>
    <xf numFmtId="0" fontId="7" fillId="3" borderId="8" xfId="0" applyFont="1" applyFill="1" applyBorder="1"/>
    <xf numFmtId="44" fontId="3" fillId="2" borderId="12" xfId="0" applyNumberFormat="1" applyFont="1" applyFill="1" applyBorder="1"/>
    <xf numFmtId="0" fontId="11" fillId="0" borderId="0" xfId="0" applyFont="1"/>
    <xf numFmtId="2" fontId="6" fillId="5" borderId="1" xfId="1" applyNumberFormat="1" applyFont="1" applyFill="1" applyBorder="1" applyAlignment="1" applyProtection="1">
      <alignment horizontal="center" vertical="center"/>
      <protection locked="0"/>
    </xf>
    <xf numFmtId="44" fontId="6" fillId="6" borderId="1" xfId="1" applyNumberFormat="1" applyFont="1" applyFill="1" applyBorder="1" applyAlignment="1" applyProtection="1">
      <alignment horizontal="center"/>
      <protection locked="0"/>
    </xf>
    <xf numFmtId="0" fontId="0" fillId="6" borderId="8" xfId="0" applyFill="1" applyBorder="1"/>
    <xf numFmtId="0" fontId="0" fillId="6" borderId="12" xfId="0" applyFill="1" applyBorder="1"/>
    <xf numFmtId="0" fontId="13" fillId="0" borderId="0" xfId="0" applyFont="1"/>
    <xf numFmtId="44" fontId="0" fillId="3" borderId="13" xfId="0" applyNumberFormat="1" applyFill="1" applyBorder="1"/>
    <xf numFmtId="44" fontId="12" fillId="3" borderId="12" xfId="0" applyNumberFormat="1" applyFont="1" applyFill="1" applyBorder="1"/>
    <xf numFmtId="0" fontId="0" fillId="7" borderId="8" xfId="0" applyFill="1" applyBorder="1"/>
    <xf numFmtId="0" fontId="0" fillId="7" borderId="13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13" xfId="0" applyFill="1" applyBorder="1"/>
    <xf numFmtId="44" fontId="0" fillId="7" borderId="12" xfId="0" applyNumberFormat="1" applyFill="1" applyBorder="1"/>
    <xf numFmtId="44" fontId="0" fillId="7" borderId="13" xfId="0" applyNumberFormat="1" applyFill="1" applyBorder="1"/>
    <xf numFmtId="44" fontId="0" fillId="7" borderId="14" xfId="0" applyNumberFormat="1" applyFill="1" applyBorder="1"/>
    <xf numFmtId="0" fontId="0" fillId="7" borderId="12" xfId="0" applyFill="1" applyBorder="1"/>
    <xf numFmtId="0" fontId="2" fillId="7" borderId="13" xfId="0" applyFont="1" applyFill="1" applyBorder="1"/>
    <xf numFmtId="0" fontId="0" fillId="7" borderId="15" xfId="0" applyFill="1" applyBorder="1" applyAlignment="1">
      <alignment horizontal="center" vertical="center"/>
    </xf>
    <xf numFmtId="0" fontId="0" fillId="0" borderId="12" xfId="0" applyBorder="1"/>
    <xf numFmtId="0" fontId="0" fillId="8" borderId="1" xfId="0" applyFill="1" applyBorder="1"/>
    <xf numFmtId="0" fontId="0" fillId="8" borderId="1" xfId="0" applyFill="1" applyBorder="1" applyAlignment="1">
      <alignment horizontal="left" vertical="top"/>
    </xf>
    <xf numFmtId="0" fontId="0" fillId="0" borderId="13" xfId="0" quotePrefix="1" applyBorder="1"/>
    <xf numFmtId="0" fontId="0" fillId="0" borderId="8" xfId="0" applyBorder="1"/>
    <xf numFmtId="0" fontId="0" fillId="0" borderId="12" xfId="0" quotePrefix="1" applyBorder="1"/>
    <xf numFmtId="0" fontId="0" fillId="0" borderId="13" xfId="0" applyBorder="1"/>
    <xf numFmtId="0" fontId="0" fillId="0" borderId="13" xfId="0" applyFill="1" applyBorder="1"/>
    <xf numFmtId="0" fontId="0" fillId="0" borderId="13" xfId="0" quotePrefix="1" applyFill="1" applyBorder="1"/>
    <xf numFmtId="0" fontId="0" fillId="0" borderId="12" xfId="0" applyFill="1" applyBorder="1"/>
    <xf numFmtId="0" fontId="12" fillId="0" borderId="8" xfId="0" applyFont="1" applyFill="1" applyBorder="1"/>
    <xf numFmtId="0" fontId="12" fillId="0" borderId="8" xfId="0" applyFont="1" applyBorder="1"/>
    <xf numFmtId="0" fontId="0" fillId="8" borderId="8" xfId="0" quotePrefix="1" applyFill="1" applyBorder="1"/>
    <xf numFmtId="0" fontId="0" fillId="8" borderId="13" xfId="0" quotePrefix="1" applyFill="1" applyBorder="1"/>
    <xf numFmtId="0" fontId="0" fillId="8" borderId="12" xfId="0" applyFill="1" applyBorder="1"/>
    <xf numFmtId="0" fontId="0" fillId="8" borderId="8" xfId="0" applyFill="1" applyBorder="1"/>
    <xf numFmtId="0" fontId="0" fillId="8" borderId="13" xfId="0" applyFill="1" applyBorder="1"/>
    <xf numFmtId="0" fontId="12" fillId="0" borderId="8" xfId="0" quotePrefix="1" applyFont="1" applyBorder="1"/>
    <xf numFmtId="2" fontId="6" fillId="0" borderId="1" xfId="1" applyNumberFormat="1" applyFont="1" applyFill="1" applyBorder="1" applyAlignment="1" applyProtection="1">
      <alignment horizontal="right" vertical="top"/>
      <protection locked="0"/>
    </xf>
    <xf numFmtId="0" fontId="6" fillId="0" borderId="9" xfId="1" applyFont="1" applyBorder="1" applyAlignment="1" applyProtection="1">
      <alignment horizontal="left" vertical="top"/>
      <protection locked="0"/>
    </xf>
    <xf numFmtId="0" fontId="2" fillId="0" borderId="11" xfId="0" applyFont="1" applyBorder="1" applyAlignment="1">
      <alignment vertical="top"/>
    </xf>
    <xf numFmtId="164" fontId="5" fillId="9" borderId="1" xfId="1" applyNumberFormat="1" applyFont="1" applyFill="1" applyBorder="1" applyAlignment="1" applyProtection="1">
      <alignment horizontal="right" vertical="top"/>
      <protection locked="0"/>
    </xf>
    <xf numFmtId="44" fontId="5" fillId="0" borderId="1" xfId="1" applyNumberFormat="1" applyFont="1" applyBorder="1" applyAlignment="1" applyProtection="1">
      <alignment horizontal="right" vertical="top"/>
      <protection locked="0"/>
    </xf>
    <xf numFmtId="0" fontId="0" fillId="0" borderId="0" xfId="0" applyFill="1"/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 applyBorder="1"/>
    <xf numFmtId="44" fontId="0" fillId="0" borderId="0" xfId="0" applyNumberFormat="1" applyFill="1" applyBorder="1"/>
    <xf numFmtId="0" fontId="2" fillId="6" borderId="6" xfId="0" applyFont="1" applyFill="1" applyBorder="1"/>
    <xf numFmtId="0" fontId="0" fillId="6" borderId="6" xfId="0" applyFill="1" applyBorder="1"/>
    <xf numFmtId="44" fontId="0" fillId="2" borderId="12" xfId="0" applyNumberFormat="1" applyFill="1" applyBorder="1"/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3" fillId="0" borderId="1" xfId="0" applyNumberFormat="1" applyFont="1" applyBorder="1"/>
    <xf numFmtId="165" fontId="3" fillId="0" borderId="1" xfId="0" applyNumberFormat="1" applyFont="1" applyBorder="1"/>
    <xf numFmtId="0" fontId="3" fillId="2" borderId="1" xfId="0" applyFont="1" applyFill="1" applyBorder="1"/>
    <xf numFmtId="0" fontId="10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vertical="center"/>
    </xf>
    <xf numFmtId="0" fontId="2" fillId="7" borderId="13" xfId="0" applyFont="1" applyFill="1" applyBorder="1" applyAlignment="1">
      <alignment horizontal="center" vertical="center"/>
    </xf>
    <xf numFmtId="0" fontId="12" fillId="7" borderId="13" xfId="0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11" xfId="0" applyBorder="1" applyAlignment="1"/>
    <xf numFmtId="44" fontId="0" fillId="6" borderId="8" xfId="0" applyNumberFormat="1" applyFill="1" applyBorder="1" applyAlignment="1">
      <alignment horizontal="center" vertical="center"/>
    </xf>
    <xf numFmtId="44" fontId="0" fillId="6" borderId="12" xfId="0" applyNumberFormat="1" applyFill="1" applyBorder="1" applyAlignment="1">
      <alignment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10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vertical="center"/>
    </xf>
    <xf numFmtId="0" fontId="2" fillId="6" borderId="10" xfId="0" applyFont="1" applyFill="1" applyBorder="1" applyAlignment="1">
      <alignment vertical="center"/>
    </xf>
    <xf numFmtId="0" fontId="2" fillId="6" borderId="11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1" xfId="0" applyFill="1" applyBorder="1" applyAlignment="1"/>
  </cellXfs>
  <cellStyles count="3">
    <cellStyle name="Standaard" xfId="0" builtinId="0"/>
    <cellStyle name="Standaard 2" xfId="1"/>
    <cellStyle name="Standaard 4" xfId="2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zoomScaleNormal="100" workbookViewId="0">
      <selection sqref="A1:C24"/>
    </sheetView>
  </sheetViews>
  <sheetFormatPr defaultRowHeight="15" x14ac:dyDescent="0.25"/>
  <cols>
    <col min="1" max="1" width="48" bestFit="1" customWidth="1"/>
    <col min="2" max="2" width="32.140625" customWidth="1"/>
    <col min="3" max="3" width="46.42578125" bestFit="1" customWidth="1"/>
  </cols>
  <sheetData>
    <row r="1" spans="1:3" ht="21" x14ac:dyDescent="0.35">
      <c r="A1" s="26" t="s">
        <v>351</v>
      </c>
    </row>
    <row r="3" spans="1:3" x14ac:dyDescent="0.25">
      <c r="A3" s="17" t="s">
        <v>37</v>
      </c>
    </row>
    <row r="5" spans="1:3" x14ac:dyDescent="0.25">
      <c r="A5" s="93" t="s">
        <v>7</v>
      </c>
      <c r="B5" s="24" t="s">
        <v>33</v>
      </c>
      <c r="C5" s="24" t="s">
        <v>36</v>
      </c>
    </row>
    <row r="6" spans="1:3" x14ac:dyDescent="0.25">
      <c r="A6" s="94"/>
      <c r="B6" s="25" t="s">
        <v>34</v>
      </c>
      <c r="C6" s="25" t="s">
        <v>352</v>
      </c>
    </row>
    <row r="7" spans="1:3" x14ac:dyDescent="0.25">
      <c r="A7" s="29"/>
      <c r="B7" s="29"/>
      <c r="C7" s="29"/>
    </row>
    <row r="8" spans="1:3" x14ac:dyDescent="0.25">
      <c r="A8" s="87" t="s">
        <v>107</v>
      </c>
      <c r="B8" s="30" t="s">
        <v>35</v>
      </c>
      <c r="C8" s="32"/>
    </row>
    <row r="9" spans="1:3" x14ac:dyDescent="0.25">
      <c r="A9" s="32" t="s">
        <v>108</v>
      </c>
      <c r="B9" s="38"/>
      <c r="C9" s="32"/>
    </row>
    <row r="10" spans="1:3" x14ac:dyDescent="0.25">
      <c r="A10" s="39" t="s">
        <v>109</v>
      </c>
      <c r="B10" s="31"/>
      <c r="C10" s="33" t="e">
        <f>'Invul Amstelveen College'!L204</f>
        <v>#DIV/0!</v>
      </c>
    </row>
    <row r="11" spans="1:3" x14ac:dyDescent="0.25">
      <c r="A11" s="32"/>
      <c r="B11" s="30"/>
      <c r="C11" s="34"/>
    </row>
    <row r="12" spans="1:3" x14ac:dyDescent="0.25">
      <c r="A12" s="37"/>
      <c r="B12" s="30"/>
      <c r="C12" s="32"/>
    </row>
    <row r="13" spans="1:3" x14ac:dyDescent="0.25">
      <c r="A13" s="32"/>
      <c r="B13" s="30"/>
      <c r="C13" s="32"/>
    </row>
    <row r="14" spans="1:3" ht="15.75" thickBot="1" x14ac:dyDescent="0.3">
      <c r="A14" s="39"/>
      <c r="B14" s="36"/>
      <c r="C14" s="35"/>
    </row>
    <row r="15" spans="1:3" ht="15.75" thickTop="1" x14ac:dyDescent="0.25">
      <c r="A15" s="88" t="s">
        <v>106</v>
      </c>
      <c r="B15" s="32"/>
      <c r="C15" s="27"/>
    </row>
    <row r="16" spans="1:3" x14ac:dyDescent="0.25">
      <c r="A16" s="89" t="s">
        <v>38</v>
      </c>
      <c r="B16" s="32"/>
      <c r="C16" s="27"/>
    </row>
    <row r="17" spans="1:3" x14ac:dyDescent="0.25">
      <c r="A17" s="90" t="s">
        <v>107</v>
      </c>
      <c r="B17" s="36"/>
      <c r="C17" s="28" t="e">
        <f>C10</f>
        <v>#DIV/0!</v>
      </c>
    </row>
    <row r="19" spans="1:3" x14ac:dyDescent="0.25">
      <c r="A19" s="17" t="s">
        <v>50</v>
      </c>
    </row>
    <row r="20" spans="1:3" x14ac:dyDescent="0.25">
      <c r="A20" s="40" t="s">
        <v>45</v>
      </c>
      <c r="B20" s="91"/>
      <c r="C20" s="92"/>
    </row>
    <row r="21" spans="1:3" x14ac:dyDescent="0.25">
      <c r="A21" s="40" t="s">
        <v>48</v>
      </c>
      <c r="B21" s="91"/>
      <c r="C21" s="92"/>
    </row>
    <row r="22" spans="1:3" x14ac:dyDescent="0.25">
      <c r="A22" s="40" t="s">
        <v>49</v>
      </c>
      <c r="B22" s="91"/>
      <c r="C22" s="92"/>
    </row>
    <row r="23" spans="1:3" x14ac:dyDescent="0.25">
      <c r="A23" s="41" t="s">
        <v>47</v>
      </c>
      <c r="B23" s="91"/>
      <c r="C23" s="92"/>
    </row>
    <row r="24" spans="1:3" x14ac:dyDescent="0.25">
      <c r="A24" s="40" t="s">
        <v>46</v>
      </c>
      <c r="B24" s="91"/>
      <c r="C24" s="92"/>
    </row>
  </sheetData>
  <mergeCells count="6">
    <mergeCell ref="B24:C24"/>
    <mergeCell ref="A5:A6"/>
    <mergeCell ref="B20:C20"/>
    <mergeCell ref="B21:C21"/>
    <mergeCell ref="B22:C22"/>
    <mergeCell ref="B23:C23"/>
  </mergeCells>
  <pageMargins left="0.7" right="0.7" top="0.75" bottom="0.75" header="0.3" footer="0.3"/>
  <pageSetup paperSize="9" orientation="landscape" r:id="rId1"/>
  <headerFooter>
    <oddFooter>&amp;LBijlage 3A - Prijs invulmodel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"/>
  <sheetViews>
    <sheetView tabSelected="1" zoomScaleNormal="100" workbookViewId="0">
      <selection activeCell="B78" sqref="A1:B78"/>
    </sheetView>
  </sheetViews>
  <sheetFormatPr defaultRowHeight="15" x14ac:dyDescent="0.25"/>
  <cols>
    <col min="1" max="1" width="8.28515625" customWidth="1"/>
    <col min="2" max="2" width="83.28515625" bestFit="1" customWidth="1"/>
  </cols>
  <sheetData>
    <row r="1" spans="1:2" x14ac:dyDescent="0.25">
      <c r="A1" s="17" t="s">
        <v>40</v>
      </c>
    </row>
    <row r="2" spans="1:2" x14ac:dyDescent="0.25">
      <c r="A2" s="17" t="s">
        <v>354</v>
      </c>
    </row>
    <row r="4" spans="1:2" ht="21" x14ac:dyDescent="0.35">
      <c r="A4" s="26" t="s">
        <v>41</v>
      </c>
    </row>
    <row r="6" spans="1:2" x14ac:dyDescent="0.25">
      <c r="B6" s="17" t="s">
        <v>53</v>
      </c>
    </row>
    <row r="7" spans="1:2" x14ac:dyDescent="0.25">
      <c r="A7" s="51">
        <v>1</v>
      </c>
      <c r="B7" s="43" t="s">
        <v>42</v>
      </c>
    </row>
    <row r="8" spans="1:2" x14ac:dyDescent="0.25">
      <c r="A8" s="52"/>
      <c r="B8" s="42" t="s">
        <v>51</v>
      </c>
    </row>
    <row r="9" spans="1:2" x14ac:dyDescent="0.25">
      <c r="A9" s="52"/>
      <c r="B9" s="42" t="s">
        <v>43</v>
      </c>
    </row>
    <row r="10" spans="1:2" x14ac:dyDescent="0.25">
      <c r="A10" s="53"/>
      <c r="B10" s="44" t="s">
        <v>98</v>
      </c>
    </row>
    <row r="11" spans="1:2" x14ac:dyDescent="0.25">
      <c r="A11" s="54">
        <v>2</v>
      </c>
      <c r="B11" s="43" t="s">
        <v>44</v>
      </c>
    </row>
    <row r="12" spans="1:2" x14ac:dyDescent="0.25">
      <c r="A12" s="53"/>
      <c r="B12" s="39" t="s">
        <v>99</v>
      </c>
    </row>
    <row r="13" spans="1:2" x14ac:dyDescent="0.25">
      <c r="A13" s="54">
        <v>3</v>
      </c>
      <c r="B13" s="43" t="s">
        <v>52</v>
      </c>
    </row>
    <row r="14" spans="1:2" x14ac:dyDescent="0.25">
      <c r="A14" s="53"/>
      <c r="B14" s="39" t="s">
        <v>100</v>
      </c>
    </row>
    <row r="15" spans="1:2" x14ac:dyDescent="0.25">
      <c r="A15" s="54">
        <v>4</v>
      </c>
      <c r="B15" s="43" t="s">
        <v>101</v>
      </c>
    </row>
    <row r="16" spans="1:2" x14ac:dyDescent="0.25">
      <c r="A16" s="53"/>
      <c r="B16" s="39"/>
    </row>
    <row r="19" spans="1:2" x14ac:dyDescent="0.25">
      <c r="B19" s="17" t="s">
        <v>54</v>
      </c>
    </row>
    <row r="20" spans="1:2" x14ac:dyDescent="0.25">
      <c r="A20" s="54">
        <v>5</v>
      </c>
      <c r="B20" s="50" t="s">
        <v>55</v>
      </c>
    </row>
    <row r="21" spans="1:2" x14ac:dyDescent="0.25">
      <c r="A21" s="55"/>
      <c r="B21" s="42" t="s">
        <v>58</v>
      </c>
    </row>
    <row r="22" spans="1:2" x14ac:dyDescent="0.25">
      <c r="A22" s="55"/>
      <c r="B22" s="42" t="s">
        <v>353</v>
      </c>
    </row>
    <row r="23" spans="1:2" x14ac:dyDescent="0.25">
      <c r="A23" s="55"/>
      <c r="B23" s="45" t="s">
        <v>56</v>
      </c>
    </row>
    <row r="24" spans="1:2" x14ac:dyDescent="0.25">
      <c r="A24" s="55"/>
      <c r="B24" s="42" t="s">
        <v>59</v>
      </c>
    </row>
    <row r="25" spans="1:2" x14ac:dyDescent="0.25">
      <c r="A25" s="55"/>
      <c r="B25" s="45" t="s">
        <v>57</v>
      </c>
    </row>
    <row r="26" spans="1:2" x14ac:dyDescent="0.25">
      <c r="A26" s="55"/>
      <c r="B26" s="45" t="s">
        <v>60</v>
      </c>
    </row>
    <row r="27" spans="1:2" x14ac:dyDescent="0.25">
      <c r="A27" s="53"/>
      <c r="B27" s="39" t="s">
        <v>61</v>
      </c>
    </row>
    <row r="28" spans="1:2" x14ac:dyDescent="0.25">
      <c r="A28" s="54">
        <v>6</v>
      </c>
      <c r="B28" s="49" t="s">
        <v>62</v>
      </c>
    </row>
    <row r="29" spans="1:2" x14ac:dyDescent="0.25">
      <c r="A29" s="55"/>
      <c r="B29" s="47" t="s">
        <v>63</v>
      </c>
    </row>
    <row r="30" spans="1:2" x14ac:dyDescent="0.25">
      <c r="A30" s="55"/>
      <c r="B30" s="46" t="s">
        <v>64</v>
      </c>
    </row>
    <row r="31" spans="1:2" x14ac:dyDescent="0.25">
      <c r="A31" s="55"/>
      <c r="B31" s="46" t="s">
        <v>65</v>
      </c>
    </row>
    <row r="32" spans="1:2" x14ac:dyDescent="0.25">
      <c r="A32" s="55"/>
      <c r="B32" s="46" t="s">
        <v>66</v>
      </c>
    </row>
    <row r="33" spans="1:2" x14ac:dyDescent="0.25">
      <c r="A33" s="55"/>
      <c r="B33" s="47" t="s">
        <v>68</v>
      </c>
    </row>
    <row r="34" spans="1:2" x14ac:dyDescent="0.25">
      <c r="A34" s="53"/>
      <c r="B34" s="48" t="s">
        <v>102</v>
      </c>
    </row>
    <row r="35" spans="1:2" x14ac:dyDescent="0.25">
      <c r="A35" s="54">
        <v>7</v>
      </c>
      <c r="B35" s="49" t="s">
        <v>73</v>
      </c>
    </row>
    <row r="36" spans="1:2" x14ac:dyDescent="0.25">
      <c r="A36" s="55"/>
      <c r="B36" s="47" t="s">
        <v>97</v>
      </c>
    </row>
    <row r="37" spans="1:2" x14ac:dyDescent="0.25">
      <c r="A37" s="55"/>
      <c r="B37" s="46" t="s">
        <v>74</v>
      </c>
    </row>
    <row r="38" spans="1:2" x14ac:dyDescent="0.25">
      <c r="A38" s="55"/>
      <c r="B38" s="46" t="s">
        <v>75</v>
      </c>
    </row>
    <row r="39" spans="1:2" x14ac:dyDescent="0.25">
      <c r="A39" s="55"/>
      <c r="B39" s="47" t="s">
        <v>69</v>
      </c>
    </row>
    <row r="40" spans="1:2" x14ac:dyDescent="0.25">
      <c r="A40" s="55"/>
      <c r="B40" s="46" t="s">
        <v>70</v>
      </c>
    </row>
    <row r="41" spans="1:2" x14ac:dyDescent="0.25">
      <c r="A41" s="55"/>
      <c r="B41" s="47" t="s">
        <v>71</v>
      </c>
    </row>
    <row r="42" spans="1:2" x14ac:dyDescent="0.25">
      <c r="A42" s="55"/>
      <c r="B42" s="46" t="s">
        <v>72</v>
      </c>
    </row>
    <row r="43" spans="1:2" x14ac:dyDescent="0.25">
      <c r="A43" s="55"/>
      <c r="B43" s="47" t="s">
        <v>91</v>
      </c>
    </row>
    <row r="44" spans="1:2" x14ac:dyDescent="0.25">
      <c r="A44" s="53"/>
      <c r="B44" s="48" t="s">
        <v>67</v>
      </c>
    </row>
    <row r="45" spans="1:2" x14ac:dyDescent="0.25">
      <c r="A45" s="54">
        <v>8</v>
      </c>
      <c r="B45" s="49" t="s">
        <v>76</v>
      </c>
    </row>
    <row r="46" spans="1:2" x14ac:dyDescent="0.25">
      <c r="A46" s="55"/>
      <c r="B46" s="47" t="s">
        <v>77</v>
      </c>
    </row>
    <row r="47" spans="1:2" x14ac:dyDescent="0.25">
      <c r="A47" s="55"/>
      <c r="B47" s="46" t="s">
        <v>78</v>
      </c>
    </row>
    <row r="48" spans="1:2" x14ac:dyDescent="0.25">
      <c r="A48" s="55"/>
      <c r="B48" s="46" t="s">
        <v>79</v>
      </c>
    </row>
    <row r="49" spans="1:2" x14ac:dyDescent="0.25">
      <c r="A49" s="55"/>
      <c r="B49" s="47" t="s">
        <v>80</v>
      </c>
    </row>
    <row r="50" spans="1:2" x14ac:dyDescent="0.25">
      <c r="A50" s="55"/>
      <c r="B50" s="45" t="s">
        <v>81</v>
      </c>
    </row>
    <row r="51" spans="1:2" x14ac:dyDescent="0.25">
      <c r="A51" s="55"/>
      <c r="B51" s="45" t="s">
        <v>82</v>
      </c>
    </row>
    <row r="52" spans="1:2" x14ac:dyDescent="0.25">
      <c r="A52" s="55"/>
      <c r="B52" s="42" t="s">
        <v>83</v>
      </c>
    </row>
    <row r="53" spans="1:2" x14ac:dyDescent="0.25">
      <c r="A53" s="53"/>
      <c r="B53" s="39" t="s">
        <v>84</v>
      </c>
    </row>
    <row r="55" spans="1:2" x14ac:dyDescent="0.25">
      <c r="A55" s="54">
        <v>9</v>
      </c>
      <c r="B55" s="50" t="s">
        <v>346</v>
      </c>
    </row>
    <row r="56" spans="1:2" x14ac:dyDescent="0.25">
      <c r="A56" s="55"/>
      <c r="B56" s="42" t="s">
        <v>342</v>
      </c>
    </row>
    <row r="57" spans="1:2" x14ac:dyDescent="0.25">
      <c r="A57" s="55"/>
      <c r="B57" s="42" t="s">
        <v>343</v>
      </c>
    </row>
    <row r="58" spans="1:2" x14ac:dyDescent="0.25">
      <c r="A58" s="55"/>
      <c r="B58" s="42" t="s">
        <v>345</v>
      </c>
    </row>
    <row r="59" spans="1:2" x14ac:dyDescent="0.25">
      <c r="A59" s="55"/>
      <c r="B59" s="45" t="s">
        <v>347</v>
      </c>
    </row>
    <row r="60" spans="1:2" x14ac:dyDescent="0.25">
      <c r="A60" s="55"/>
      <c r="B60" s="45" t="s">
        <v>355</v>
      </c>
    </row>
    <row r="61" spans="1:2" x14ac:dyDescent="0.25">
      <c r="A61" s="55"/>
      <c r="B61" s="45"/>
    </row>
    <row r="62" spans="1:2" x14ac:dyDescent="0.25">
      <c r="A62" s="55"/>
      <c r="B62" s="42" t="s">
        <v>105</v>
      </c>
    </row>
    <row r="63" spans="1:2" x14ac:dyDescent="0.25">
      <c r="A63" s="53"/>
      <c r="B63" s="44" t="s">
        <v>90</v>
      </c>
    </row>
    <row r="65" spans="1:2" x14ac:dyDescent="0.25">
      <c r="A65" s="54">
        <v>10</v>
      </c>
      <c r="B65" s="50" t="s">
        <v>85</v>
      </c>
    </row>
    <row r="66" spans="1:2" x14ac:dyDescent="0.25">
      <c r="A66" s="55"/>
      <c r="B66" s="42" t="s">
        <v>86</v>
      </c>
    </row>
    <row r="67" spans="1:2" x14ac:dyDescent="0.25">
      <c r="A67" s="55"/>
      <c r="B67" s="45" t="s">
        <v>87</v>
      </c>
    </row>
    <row r="68" spans="1:2" x14ac:dyDescent="0.25">
      <c r="A68" s="55"/>
      <c r="B68" s="45" t="s">
        <v>88</v>
      </c>
    </row>
    <row r="69" spans="1:2" x14ac:dyDescent="0.25">
      <c r="A69" s="55"/>
      <c r="B69" s="45" t="s">
        <v>89</v>
      </c>
    </row>
    <row r="70" spans="1:2" x14ac:dyDescent="0.25">
      <c r="A70" s="55"/>
      <c r="B70" s="42" t="s">
        <v>105</v>
      </c>
    </row>
    <row r="71" spans="1:2" x14ac:dyDescent="0.25">
      <c r="A71" s="53"/>
      <c r="B71" s="44" t="s">
        <v>90</v>
      </c>
    </row>
    <row r="74" spans="1:2" x14ac:dyDescent="0.25">
      <c r="B74" s="17" t="s">
        <v>92</v>
      </c>
    </row>
    <row r="75" spans="1:2" x14ac:dyDescent="0.25">
      <c r="A75" s="54">
        <v>11</v>
      </c>
      <c r="B75" s="56" t="s">
        <v>96</v>
      </c>
    </row>
    <row r="76" spans="1:2" x14ac:dyDescent="0.25">
      <c r="A76" s="55"/>
      <c r="B76" s="42" t="s">
        <v>93</v>
      </c>
    </row>
    <row r="77" spans="1:2" x14ac:dyDescent="0.25">
      <c r="A77" s="55"/>
      <c r="B77" s="45" t="s">
        <v>94</v>
      </c>
    </row>
    <row r="78" spans="1:2" x14ac:dyDescent="0.25">
      <c r="A78" s="53"/>
      <c r="B78" s="39" t="s">
        <v>95</v>
      </c>
    </row>
  </sheetData>
  <pageMargins left="0.7" right="0.7" top="0.75" bottom="0.75" header="0.3" footer="0.3"/>
  <pageSetup paperSize="9" orientation="landscape" r:id="rId1"/>
  <headerFooter>
    <oddFooter>&amp;LBijlage 3A - Prijs invulmodel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4"/>
  <sheetViews>
    <sheetView topLeftCell="A178" zoomScaleNormal="100" workbookViewId="0">
      <selection sqref="A1:L204"/>
    </sheetView>
  </sheetViews>
  <sheetFormatPr defaultRowHeight="15" x14ac:dyDescent="0.25"/>
  <cols>
    <col min="1" max="1" width="15.5703125" bestFit="1" customWidth="1"/>
    <col min="2" max="2" width="12.5703125" customWidth="1"/>
    <col min="4" max="4" width="12.7109375" bestFit="1" customWidth="1"/>
    <col min="5" max="5" width="12.85546875" customWidth="1"/>
    <col min="11" max="11" width="14" customWidth="1"/>
    <col min="12" max="12" width="12.42578125" customWidth="1"/>
  </cols>
  <sheetData>
    <row r="1" spans="1:12" ht="18.75" x14ac:dyDescent="0.3">
      <c r="A1" s="18" t="s">
        <v>110</v>
      </c>
    </row>
    <row r="3" spans="1:12" ht="18.75" x14ac:dyDescent="0.3">
      <c r="A3" s="18"/>
      <c r="L3" s="19" t="s">
        <v>18</v>
      </c>
    </row>
    <row r="4" spans="1:12" ht="18.75" x14ac:dyDescent="0.3">
      <c r="A4" s="18"/>
      <c r="L4" s="20">
        <v>0</v>
      </c>
    </row>
    <row r="5" spans="1:12" x14ac:dyDescent="0.25">
      <c r="A5" s="21" t="s">
        <v>39</v>
      </c>
    </row>
    <row r="6" spans="1:12" x14ac:dyDescent="0.25">
      <c r="A6" s="5" t="s">
        <v>7</v>
      </c>
      <c r="B6" s="5" t="s">
        <v>8</v>
      </c>
      <c r="C6" s="5" t="s">
        <v>9</v>
      </c>
      <c r="D6" s="6" t="s">
        <v>10</v>
      </c>
      <c r="E6" s="6" t="s">
        <v>111</v>
      </c>
      <c r="F6" s="6" t="s">
        <v>11</v>
      </c>
      <c r="G6" s="6" t="s">
        <v>12</v>
      </c>
      <c r="H6" s="7" t="s">
        <v>13</v>
      </c>
      <c r="I6" s="7" t="s">
        <v>14</v>
      </c>
      <c r="J6" s="7" t="s">
        <v>15</v>
      </c>
      <c r="K6" s="8" t="s">
        <v>16</v>
      </c>
      <c r="L6" s="9" t="s">
        <v>17</v>
      </c>
    </row>
    <row r="7" spans="1:12" x14ac:dyDescent="0.25">
      <c r="A7" s="1" t="s">
        <v>107</v>
      </c>
      <c r="B7" s="1" t="s">
        <v>112</v>
      </c>
      <c r="C7" s="76" t="s">
        <v>4</v>
      </c>
      <c r="D7" s="76" t="s">
        <v>113</v>
      </c>
      <c r="E7" s="1" t="s">
        <v>114</v>
      </c>
      <c r="F7" s="1" t="s">
        <v>115</v>
      </c>
      <c r="G7" s="1" t="s">
        <v>116</v>
      </c>
      <c r="H7" s="1">
        <v>200</v>
      </c>
      <c r="I7" s="77">
        <v>120</v>
      </c>
      <c r="J7" s="78">
        <v>0</v>
      </c>
      <c r="K7" s="60" t="e">
        <f t="shared" ref="K7:K8" si="0">I7*H7/J7</f>
        <v>#DIV/0!</v>
      </c>
      <c r="L7" s="61" t="e">
        <f t="shared" ref="L7:L70" si="1">K7*$L$4</f>
        <v>#DIV/0!</v>
      </c>
    </row>
    <row r="8" spans="1:12" x14ac:dyDescent="0.25">
      <c r="A8" s="1" t="s">
        <v>107</v>
      </c>
      <c r="B8" s="1" t="s">
        <v>112</v>
      </c>
      <c r="C8" s="76" t="s">
        <v>4</v>
      </c>
      <c r="D8" s="76" t="s">
        <v>117</v>
      </c>
      <c r="E8" s="1" t="s">
        <v>114</v>
      </c>
      <c r="F8" s="1" t="s">
        <v>115</v>
      </c>
      <c r="G8" s="1" t="s">
        <v>116</v>
      </c>
      <c r="H8" s="1">
        <v>200</v>
      </c>
      <c r="I8" s="77">
        <v>57</v>
      </c>
      <c r="J8" s="78">
        <v>0</v>
      </c>
      <c r="K8" s="60" t="e">
        <f t="shared" si="0"/>
        <v>#DIV/0!</v>
      </c>
      <c r="L8" s="61" t="e">
        <f t="shared" si="1"/>
        <v>#DIV/0!</v>
      </c>
    </row>
    <row r="9" spans="1:12" x14ac:dyDescent="0.25">
      <c r="A9" s="1" t="s">
        <v>107</v>
      </c>
      <c r="B9" s="1" t="s">
        <v>112</v>
      </c>
      <c r="C9" s="76" t="s">
        <v>4</v>
      </c>
      <c r="D9" s="76" t="s">
        <v>118</v>
      </c>
      <c r="E9" s="1"/>
      <c r="F9" s="1" t="s">
        <v>103</v>
      </c>
      <c r="G9" s="1" t="s">
        <v>116</v>
      </c>
      <c r="H9" s="1">
        <v>0</v>
      </c>
      <c r="I9" s="77"/>
      <c r="J9" s="78"/>
      <c r="K9" s="60"/>
      <c r="L9" s="61"/>
    </row>
    <row r="10" spans="1:12" x14ac:dyDescent="0.25">
      <c r="A10" s="1" t="s">
        <v>107</v>
      </c>
      <c r="B10" s="1" t="s">
        <v>112</v>
      </c>
      <c r="C10" s="76" t="s">
        <v>4</v>
      </c>
      <c r="D10" s="76" t="s">
        <v>119</v>
      </c>
      <c r="E10" s="1" t="s">
        <v>120</v>
      </c>
      <c r="F10" s="1" t="s">
        <v>121</v>
      </c>
      <c r="G10" s="1" t="s">
        <v>116</v>
      </c>
      <c r="H10" s="1">
        <v>200</v>
      </c>
      <c r="I10" s="77">
        <v>8.4</v>
      </c>
      <c r="J10" s="78">
        <v>0</v>
      </c>
      <c r="K10" s="60" t="e">
        <f>I10*H10/J10</f>
        <v>#DIV/0!</v>
      </c>
      <c r="L10" s="61" t="e">
        <f t="shared" si="1"/>
        <v>#DIV/0!</v>
      </c>
    </row>
    <row r="11" spans="1:12" x14ac:dyDescent="0.25">
      <c r="A11" s="1" t="s">
        <v>107</v>
      </c>
      <c r="B11" s="1" t="s">
        <v>112</v>
      </c>
      <c r="C11" s="76" t="s">
        <v>4</v>
      </c>
      <c r="D11" s="76" t="s">
        <v>122</v>
      </c>
      <c r="E11" s="1"/>
      <c r="F11" s="1" t="s">
        <v>115</v>
      </c>
      <c r="G11" s="1" t="s">
        <v>116</v>
      </c>
      <c r="H11" s="1">
        <v>200</v>
      </c>
      <c r="I11" s="77">
        <v>58</v>
      </c>
      <c r="J11" s="78">
        <v>0</v>
      </c>
      <c r="K11" s="60" t="e">
        <f t="shared" ref="K11:K74" si="2">I11*H11/J11</f>
        <v>#DIV/0!</v>
      </c>
      <c r="L11" s="61" t="e">
        <f t="shared" si="1"/>
        <v>#DIV/0!</v>
      </c>
    </row>
    <row r="12" spans="1:12" x14ac:dyDescent="0.25">
      <c r="A12" s="1" t="s">
        <v>107</v>
      </c>
      <c r="B12" s="1" t="s">
        <v>112</v>
      </c>
      <c r="C12" s="76" t="s">
        <v>4</v>
      </c>
      <c r="D12" s="76" t="s">
        <v>123</v>
      </c>
      <c r="E12" s="1"/>
      <c r="F12" s="1" t="s">
        <v>115</v>
      </c>
      <c r="G12" s="1" t="s">
        <v>116</v>
      </c>
      <c r="H12" s="1">
        <v>200</v>
      </c>
      <c r="I12" s="77">
        <v>57</v>
      </c>
      <c r="J12" s="78">
        <v>0</v>
      </c>
      <c r="K12" s="60" t="e">
        <f t="shared" si="2"/>
        <v>#DIV/0!</v>
      </c>
      <c r="L12" s="61" t="e">
        <f t="shared" si="1"/>
        <v>#DIV/0!</v>
      </c>
    </row>
    <row r="13" spans="1:12" x14ac:dyDescent="0.25">
      <c r="A13" s="1" t="s">
        <v>107</v>
      </c>
      <c r="B13" s="1" t="s">
        <v>112</v>
      </c>
      <c r="C13" s="76" t="s">
        <v>4</v>
      </c>
      <c r="D13" s="76" t="s">
        <v>124</v>
      </c>
      <c r="E13" s="1" t="s">
        <v>125</v>
      </c>
      <c r="F13" s="1" t="s">
        <v>121</v>
      </c>
      <c r="G13" s="1" t="s">
        <v>116</v>
      </c>
      <c r="H13" s="1">
        <v>200</v>
      </c>
      <c r="I13" s="77">
        <v>13.9</v>
      </c>
      <c r="J13" s="78">
        <v>0</v>
      </c>
      <c r="K13" s="60" t="e">
        <f t="shared" si="2"/>
        <v>#DIV/0!</v>
      </c>
      <c r="L13" s="61" t="e">
        <f t="shared" si="1"/>
        <v>#DIV/0!</v>
      </c>
    </row>
    <row r="14" spans="1:12" x14ac:dyDescent="0.25">
      <c r="A14" s="1" t="s">
        <v>107</v>
      </c>
      <c r="B14" s="1" t="s">
        <v>112</v>
      </c>
      <c r="C14" s="76" t="s">
        <v>4</v>
      </c>
      <c r="D14" s="76" t="s">
        <v>126</v>
      </c>
      <c r="E14" s="1"/>
      <c r="F14" s="1" t="s">
        <v>115</v>
      </c>
      <c r="G14" s="1" t="s">
        <v>116</v>
      </c>
      <c r="H14" s="1">
        <v>200</v>
      </c>
      <c r="I14" s="77">
        <v>72</v>
      </c>
      <c r="J14" s="78">
        <v>0</v>
      </c>
      <c r="K14" s="60" t="e">
        <f t="shared" si="2"/>
        <v>#DIV/0!</v>
      </c>
      <c r="L14" s="61" t="e">
        <f t="shared" si="1"/>
        <v>#DIV/0!</v>
      </c>
    </row>
    <row r="15" spans="1:12" x14ac:dyDescent="0.25">
      <c r="A15" s="1" t="s">
        <v>107</v>
      </c>
      <c r="B15" s="1" t="s">
        <v>112</v>
      </c>
      <c r="C15" s="76" t="s">
        <v>4</v>
      </c>
      <c r="D15" s="76" t="s">
        <v>127</v>
      </c>
      <c r="E15" s="1"/>
      <c r="F15" s="1" t="s">
        <v>115</v>
      </c>
      <c r="G15" s="1" t="s">
        <v>116</v>
      </c>
      <c r="H15" s="1">
        <v>200</v>
      </c>
      <c r="I15" s="77">
        <v>72</v>
      </c>
      <c r="J15" s="78">
        <v>0</v>
      </c>
      <c r="K15" s="60" t="e">
        <f t="shared" si="2"/>
        <v>#DIV/0!</v>
      </c>
      <c r="L15" s="61" t="e">
        <f t="shared" si="1"/>
        <v>#DIV/0!</v>
      </c>
    </row>
    <row r="16" spans="1:12" x14ac:dyDescent="0.25">
      <c r="A16" s="1" t="s">
        <v>107</v>
      </c>
      <c r="B16" s="1" t="s">
        <v>112</v>
      </c>
      <c r="C16" s="76" t="s">
        <v>4</v>
      </c>
      <c r="D16" s="76" t="s">
        <v>128</v>
      </c>
      <c r="E16" s="1" t="s">
        <v>114</v>
      </c>
      <c r="F16" s="1" t="s">
        <v>115</v>
      </c>
      <c r="G16" s="1" t="s">
        <v>116</v>
      </c>
      <c r="H16" s="1">
        <v>200</v>
      </c>
      <c r="I16" s="77">
        <v>87.5</v>
      </c>
      <c r="J16" s="78">
        <v>0</v>
      </c>
      <c r="K16" s="60" t="e">
        <f t="shared" si="2"/>
        <v>#DIV/0!</v>
      </c>
      <c r="L16" s="61" t="e">
        <f t="shared" si="1"/>
        <v>#DIV/0!</v>
      </c>
    </row>
    <row r="17" spans="1:12" x14ac:dyDescent="0.25">
      <c r="A17" s="1" t="s">
        <v>107</v>
      </c>
      <c r="B17" s="1" t="s">
        <v>112</v>
      </c>
      <c r="C17" s="76" t="s">
        <v>4</v>
      </c>
      <c r="D17" s="76" t="s">
        <v>129</v>
      </c>
      <c r="E17" s="1" t="s">
        <v>114</v>
      </c>
      <c r="F17" s="1" t="s">
        <v>115</v>
      </c>
      <c r="G17" s="1" t="s">
        <v>116</v>
      </c>
      <c r="H17" s="1">
        <v>200</v>
      </c>
      <c r="I17" s="77">
        <v>100</v>
      </c>
      <c r="J17" s="78">
        <v>0</v>
      </c>
      <c r="K17" s="60" t="e">
        <f t="shared" si="2"/>
        <v>#DIV/0!</v>
      </c>
      <c r="L17" s="61" t="e">
        <f t="shared" si="1"/>
        <v>#DIV/0!</v>
      </c>
    </row>
    <row r="18" spans="1:12" x14ac:dyDescent="0.25">
      <c r="A18" s="1" t="s">
        <v>107</v>
      </c>
      <c r="B18" s="1" t="s">
        <v>112</v>
      </c>
      <c r="C18" s="76" t="s">
        <v>4</v>
      </c>
      <c r="D18" s="76" t="s">
        <v>130</v>
      </c>
      <c r="E18" s="1" t="s">
        <v>114</v>
      </c>
      <c r="F18" s="1" t="s">
        <v>115</v>
      </c>
      <c r="G18" s="1" t="s">
        <v>116</v>
      </c>
      <c r="H18" s="1">
        <v>200</v>
      </c>
      <c r="I18" s="77">
        <v>103</v>
      </c>
      <c r="J18" s="78">
        <v>0</v>
      </c>
      <c r="K18" s="60" t="e">
        <f t="shared" si="2"/>
        <v>#DIV/0!</v>
      </c>
      <c r="L18" s="61" t="e">
        <f t="shared" si="1"/>
        <v>#DIV/0!</v>
      </c>
    </row>
    <row r="19" spans="1:12" x14ac:dyDescent="0.25">
      <c r="A19" s="1" t="s">
        <v>107</v>
      </c>
      <c r="B19" s="1" t="s">
        <v>112</v>
      </c>
      <c r="C19" s="76" t="s">
        <v>4</v>
      </c>
      <c r="D19" s="76" t="s">
        <v>131</v>
      </c>
      <c r="E19" s="1"/>
      <c r="F19" s="1" t="s">
        <v>2</v>
      </c>
      <c r="G19" s="1" t="s">
        <v>116</v>
      </c>
      <c r="H19" s="1">
        <v>200</v>
      </c>
      <c r="I19" s="77">
        <v>28.7</v>
      </c>
      <c r="J19" s="78">
        <v>0</v>
      </c>
      <c r="K19" s="60" t="e">
        <f t="shared" si="2"/>
        <v>#DIV/0!</v>
      </c>
      <c r="L19" s="61" t="e">
        <f t="shared" si="1"/>
        <v>#DIV/0!</v>
      </c>
    </row>
    <row r="20" spans="1:12" x14ac:dyDescent="0.25">
      <c r="A20" s="1" t="s">
        <v>107</v>
      </c>
      <c r="B20" s="1" t="s">
        <v>112</v>
      </c>
      <c r="C20" s="76" t="s">
        <v>4</v>
      </c>
      <c r="D20" s="76" t="s">
        <v>132</v>
      </c>
      <c r="E20" s="1"/>
      <c r="F20" s="1" t="s">
        <v>2</v>
      </c>
      <c r="G20" s="1" t="s">
        <v>116</v>
      </c>
      <c r="H20" s="1">
        <v>200</v>
      </c>
      <c r="I20" s="77">
        <v>60.3</v>
      </c>
      <c r="J20" s="78">
        <v>0</v>
      </c>
      <c r="K20" s="60" t="e">
        <f t="shared" si="2"/>
        <v>#DIV/0!</v>
      </c>
      <c r="L20" s="61" t="e">
        <f t="shared" si="1"/>
        <v>#DIV/0!</v>
      </c>
    </row>
    <row r="21" spans="1:12" x14ac:dyDescent="0.25">
      <c r="A21" s="1" t="s">
        <v>107</v>
      </c>
      <c r="B21" s="1" t="s">
        <v>112</v>
      </c>
      <c r="C21" s="76" t="s">
        <v>4</v>
      </c>
      <c r="D21" s="76" t="s">
        <v>133</v>
      </c>
      <c r="E21" s="1"/>
      <c r="F21" s="1" t="s">
        <v>2</v>
      </c>
      <c r="G21" s="1" t="s">
        <v>116</v>
      </c>
      <c r="H21" s="1">
        <v>200</v>
      </c>
      <c r="I21" s="77">
        <f>53.9+19.4</f>
        <v>73.3</v>
      </c>
      <c r="J21" s="78">
        <v>0</v>
      </c>
      <c r="K21" s="60" t="e">
        <f t="shared" si="2"/>
        <v>#DIV/0!</v>
      </c>
      <c r="L21" s="61" t="e">
        <f t="shared" si="1"/>
        <v>#DIV/0!</v>
      </c>
    </row>
    <row r="22" spans="1:12" x14ac:dyDescent="0.25">
      <c r="A22" s="1" t="s">
        <v>107</v>
      </c>
      <c r="B22" s="1" t="s">
        <v>112</v>
      </c>
      <c r="C22" s="76" t="s">
        <v>4</v>
      </c>
      <c r="D22" s="76" t="s">
        <v>134</v>
      </c>
      <c r="E22" s="1"/>
      <c r="F22" s="1" t="s">
        <v>2</v>
      </c>
      <c r="G22" s="1" t="s">
        <v>116</v>
      </c>
      <c r="H22" s="1">
        <v>200</v>
      </c>
      <c r="I22" s="77">
        <v>72.8</v>
      </c>
      <c r="J22" s="78">
        <v>0</v>
      </c>
      <c r="K22" s="60" t="e">
        <f t="shared" si="2"/>
        <v>#DIV/0!</v>
      </c>
      <c r="L22" s="61" t="e">
        <f t="shared" si="1"/>
        <v>#DIV/0!</v>
      </c>
    </row>
    <row r="23" spans="1:12" x14ac:dyDescent="0.25">
      <c r="A23" s="1" t="s">
        <v>107</v>
      </c>
      <c r="B23" s="1" t="s">
        <v>112</v>
      </c>
      <c r="C23" s="76" t="s">
        <v>4</v>
      </c>
      <c r="D23" s="76" t="s">
        <v>135</v>
      </c>
      <c r="E23" s="1" t="s">
        <v>136</v>
      </c>
      <c r="F23" s="1" t="s">
        <v>115</v>
      </c>
      <c r="G23" s="1" t="s">
        <v>137</v>
      </c>
      <c r="H23" s="1">
        <v>200</v>
      </c>
      <c r="I23" s="77">
        <v>115</v>
      </c>
      <c r="J23" s="78">
        <v>0</v>
      </c>
      <c r="K23" s="60" t="e">
        <f t="shared" si="2"/>
        <v>#DIV/0!</v>
      </c>
      <c r="L23" s="61" t="e">
        <f t="shared" si="1"/>
        <v>#DIV/0!</v>
      </c>
    </row>
    <row r="24" spans="1:12" x14ac:dyDescent="0.25">
      <c r="A24" s="1" t="s">
        <v>107</v>
      </c>
      <c r="B24" s="1" t="s">
        <v>112</v>
      </c>
      <c r="C24" s="76" t="s">
        <v>4</v>
      </c>
      <c r="D24" s="76" t="s">
        <v>138</v>
      </c>
      <c r="E24" s="1"/>
      <c r="F24" s="1" t="s">
        <v>139</v>
      </c>
      <c r="G24" s="1" t="s">
        <v>137</v>
      </c>
      <c r="H24" s="1">
        <v>1</v>
      </c>
      <c r="I24" s="77">
        <v>26</v>
      </c>
      <c r="J24" s="78">
        <v>0</v>
      </c>
      <c r="K24" s="60" t="e">
        <f t="shared" si="2"/>
        <v>#DIV/0!</v>
      </c>
      <c r="L24" s="61" t="e">
        <f t="shared" si="1"/>
        <v>#DIV/0!</v>
      </c>
    </row>
    <row r="25" spans="1:12" x14ac:dyDescent="0.25">
      <c r="A25" s="1" t="s">
        <v>107</v>
      </c>
      <c r="B25" s="1" t="s">
        <v>112</v>
      </c>
      <c r="C25" s="76" t="s">
        <v>4</v>
      </c>
      <c r="D25" s="76" t="s">
        <v>140</v>
      </c>
      <c r="E25" s="1" t="s">
        <v>136</v>
      </c>
      <c r="F25" s="1" t="s">
        <v>115</v>
      </c>
      <c r="G25" s="1" t="s">
        <v>137</v>
      </c>
      <c r="H25" s="1">
        <v>200</v>
      </c>
      <c r="I25" s="77">
        <v>115.3</v>
      </c>
      <c r="J25" s="78">
        <v>0</v>
      </c>
      <c r="K25" s="60" t="e">
        <f t="shared" si="2"/>
        <v>#DIV/0!</v>
      </c>
      <c r="L25" s="61" t="e">
        <f t="shared" si="1"/>
        <v>#DIV/0!</v>
      </c>
    </row>
    <row r="26" spans="1:12" x14ac:dyDescent="0.25">
      <c r="A26" s="1" t="s">
        <v>107</v>
      </c>
      <c r="B26" s="1" t="s">
        <v>112</v>
      </c>
      <c r="C26" s="76" t="s">
        <v>4</v>
      </c>
      <c r="D26" s="76" t="s">
        <v>141</v>
      </c>
      <c r="E26" s="1"/>
      <c r="F26" s="1" t="s">
        <v>142</v>
      </c>
      <c r="G26" s="1" t="s">
        <v>137</v>
      </c>
      <c r="H26" s="1">
        <v>200</v>
      </c>
      <c r="I26" s="77">
        <v>17.899999999999999</v>
      </c>
      <c r="J26" s="78">
        <v>0</v>
      </c>
      <c r="K26" s="60" t="e">
        <f t="shared" si="2"/>
        <v>#DIV/0!</v>
      </c>
      <c r="L26" s="61" t="e">
        <f t="shared" si="1"/>
        <v>#DIV/0!</v>
      </c>
    </row>
    <row r="27" spans="1:12" x14ac:dyDescent="0.25">
      <c r="A27" s="1" t="s">
        <v>107</v>
      </c>
      <c r="B27" s="1" t="s">
        <v>112</v>
      </c>
      <c r="C27" s="76" t="s">
        <v>4</v>
      </c>
      <c r="D27" s="76" t="s">
        <v>143</v>
      </c>
      <c r="E27" s="1"/>
      <c r="F27" s="1" t="s">
        <v>2</v>
      </c>
      <c r="G27" s="1" t="s">
        <v>137</v>
      </c>
      <c r="H27" s="1">
        <v>200</v>
      </c>
      <c r="I27" s="77">
        <f>69.7+18.3+22</f>
        <v>110</v>
      </c>
      <c r="J27" s="78">
        <v>0</v>
      </c>
      <c r="K27" s="60" t="e">
        <f t="shared" si="2"/>
        <v>#DIV/0!</v>
      </c>
      <c r="L27" s="61" t="e">
        <f t="shared" si="1"/>
        <v>#DIV/0!</v>
      </c>
    </row>
    <row r="28" spans="1:12" x14ac:dyDescent="0.25">
      <c r="A28" s="1" t="s">
        <v>107</v>
      </c>
      <c r="B28" s="1" t="s">
        <v>112</v>
      </c>
      <c r="C28" s="76" t="s">
        <v>4</v>
      </c>
      <c r="D28" s="76" t="s">
        <v>144</v>
      </c>
      <c r="E28" s="1" t="s">
        <v>145</v>
      </c>
      <c r="F28" s="1" t="s">
        <v>115</v>
      </c>
      <c r="G28" s="1" t="s">
        <v>137</v>
      </c>
      <c r="H28" s="1">
        <v>200</v>
      </c>
      <c r="I28" s="77">
        <v>143.19999999999999</v>
      </c>
      <c r="J28" s="78">
        <v>0</v>
      </c>
      <c r="K28" s="60" t="e">
        <f t="shared" si="2"/>
        <v>#DIV/0!</v>
      </c>
      <c r="L28" s="61" t="e">
        <f t="shared" si="1"/>
        <v>#DIV/0!</v>
      </c>
    </row>
    <row r="29" spans="1:12" x14ac:dyDescent="0.25">
      <c r="A29" s="1" t="s">
        <v>107</v>
      </c>
      <c r="B29" s="1" t="s">
        <v>112</v>
      </c>
      <c r="C29" s="76" t="s">
        <v>4</v>
      </c>
      <c r="D29" s="76" t="s">
        <v>146</v>
      </c>
      <c r="E29" s="1"/>
      <c r="F29" s="1" t="s">
        <v>139</v>
      </c>
      <c r="G29" s="1" t="s">
        <v>137</v>
      </c>
      <c r="H29" s="1">
        <v>1</v>
      </c>
      <c r="I29" s="77">
        <v>52.2</v>
      </c>
      <c r="J29" s="78">
        <v>0</v>
      </c>
      <c r="K29" s="60" t="e">
        <f t="shared" si="2"/>
        <v>#DIV/0!</v>
      </c>
      <c r="L29" s="61" t="e">
        <f t="shared" si="1"/>
        <v>#DIV/0!</v>
      </c>
    </row>
    <row r="30" spans="1:12" x14ac:dyDescent="0.25">
      <c r="A30" s="1" t="s">
        <v>107</v>
      </c>
      <c r="B30" s="1" t="s">
        <v>112</v>
      </c>
      <c r="C30" s="76" t="s">
        <v>4</v>
      </c>
      <c r="D30" s="76" t="s">
        <v>147</v>
      </c>
      <c r="E30" s="1" t="s">
        <v>148</v>
      </c>
      <c r="F30" s="1" t="s">
        <v>115</v>
      </c>
      <c r="G30" s="1" t="s">
        <v>137</v>
      </c>
      <c r="H30" s="1">
        <v>200</v>
      </c>
      <c r="I30" s="77">
        <v>105.8</v>
      </c>
      <c r="J30" s="78">
        <v>0</v>
      </c>
      <c r="K30" s="60" t="e">
        <f t="shared" si="2"/>
        <v>#DIV/0!</v>
      </c>
      <c r="L30" s="61" t="e">
        <f t="shared" si="1"/>
        <v>#DIV/0!</v>
      </c>
    </row>
    <row r="31" spans="1:12" x14ac:dyDescent="0.25">
      <c r="A31" s="1" t="s">
        <v>107</v>
      </c>
      <c r="B31" s="1" t="s">
        <v>112</v>
      </c>
      <c r="C31" s="76" t="s">
        <v>4</v>
      </c>
      <c r="D31" s="76" t="s">
        <v>149</v>
      </c>
      <c r="E31" s="1"/>
      <c r="F31" s="1" t="s">
        <v>139</v>
      </c>
      <c r="G31" s="1" t="s">
        <v>137</v>
      </c>
      <c r="H31" s="1">
        <v>1</v>
      </c>
      <c r="I31" s="77">
        <v>34</v>
      </c>
      <c r="J31" s="78">
        <v>0</v>
      </c>
      <c r="K31" s="60" t="e">
        <f t="shared" si="2"/>
        <v>#DIV/0!</v>
      </c>
      <c r="L31" s="61" t="e">
        <f t="shared" si="1"/>
        <v>#DIV/0!</v>
      </c>
    </row>
    <row r="32" spans="1:12" x14ac:dyDescent="0.25">
      <c r="A32" s="1" t="s">
        <v>107</v>
      </c>
      <c r="B32" s="1" t="s">
        <v>112</v>
      </c>
      <c r="C32" s="76" t="s">
        <v>4</v>
      </c>
      <c r="D32" s="76" t="s">
        <v>150</v>
      </c>
      <c r="E32" s="1"/>
      <c r="F32" s="1" t="s">
        <v>151</v>
      </c>
      <c r="G32" s="1" t="s">
        <v>137</v>
      </c>
      <c r="H32" s="1">
        <v>1</v>
      </c>
      <c r="I32" s="77">
        <v>57</v>
      </c>
      <c r="J32" s="78">
        <v>0</v>
      </c>
      <c r="K32" s="60" t="e">
        <f t="shared" si="2"/>
        <v>#DIV/0!</v>
      </c>
      <c r="L32" s="61" t="e">
        <f t="shared" si="1"/>
        <v>#DIV/0!</v>
      </c>
    </row>
    <row r="33" spans="1:12" x14ac:dyDescent="0.25">
      <c r="A33" s="1" t="s">
        <v>107</v>
      </c>
      <c r="B33" s="1" t="s">
        <v>112</v>
      </c>
      <c r="C33" s="76" t="s">
        <v>4</v>
      </c>
      <c r="D33" s="76" t="s">
        <v>152</v>
      </c>
      <c r="E33" s="1" t="s">
        <v>125</v>
      </c>
      <c r="F33" s="1" t="s">
        <v>121</v>
      </c>
      <c r="G33" s="1" t="s">
        <v>116</v>
      </c>
      <c r="H33" s="1">
        <v>200</v>
      </c>
      <c r="I33" s="77">
        <v>7.3</v>
      </c>
      <c r="J33" s="78">
        <v>0</v>
      </c>
      <c r="K33" s="60" t="e">
        <f t="shared" si="2"/>
        <v>#DIV/0!</v>
      </c>
      <c r="L33" s="61" t="e">
        <f t="shared" si="1"/>
        <v>#DIV/0!</v>
      </c>
    </row>
    <row r="34" spans="1:12" x14ac:dyDescent="0.25">
      <c r="A34" s="1" t="s">
        <v>107</v>
      </c>
      <c r="B34" s="1" t="s">
        <v>112</v>
      </c>
      <c r="C34" s="76" t="s">
        <v>4</v>
      </c>
      <c r="D34" s="76" t="s">
        <v>153</v>
      </c>
      <c r="E34" s="1" t="s">
        <v>120</v>
      </c>
      <c r="F34" s="1" t="s">
        <v>121</v>
      </c>
      <c r="G34" s="1" t="s">
        <v>116</v>
      </c>
      <c r="H34" s="1">
        <v>200</v>
      </c>
      <c r="I34" s="77">
        <v>10.8</v>
      </c>
      <c r="J34" s="78">
        <v>0</v>
      </c>
      <c r="K34" s="60" t="e">
        <f t="shared" si="2"/>
        <v>#DIV/0!</v>
      </c>
      <c r="L34" s="61" t="e">
        <f t="shared" si="1"/>
        <v>#DIV/0!</v>
      </c>
    </row>
    <row r="35" spans="1:12" x14ac:dyDescent="0.25">
      <c r="A35" s="1" t="s">
        <v>107</v>
      </c>
      <c r="B35" s="1" t="s">
        <v>112</v>
      </c>
      <c r="C35" s="76" t="s">
        <v>4</v>
      </c>
      <c r="D35" s="76" t="s">
        <v>154</v>
      </c>
      <c r="E35" s="1"/>
      <c r="F35" s="1" t="s">
        <v>139</v>
      </c>
      <c r="G35" s="1" t="s">
        <v>137</v>
      </c>
      <c r="H35" s="1">
        <v>1</v>
      </c>
      <c r="I35" s="77">
        <v>28</v>
      </c>
      <c r="J35" s="78">
        <v>0</v>
      </c>
      <c r="K35" s="60" t="e">
        <f t="shared" si="2"/>
        <v>#DIV/0!</v>
      </c>
      <c r="L35" s="61" t="e">
        <f t="shared" si="1"/>
        <v>#DIV/0!</v>
      </c>
    </row>
    <row r="36" spans="1:12" x14ac:dyDescent="0.25">
      <c r="A36" s="1" t="s">
        <v>107</v>
      </c>
      <c r="B36" s="1" t="s">
        <v>112</v>
      </c>
      <c r="C36" s="76" t="s">
        <v>4</v>
      </c>
      <c r="D36" s="76" t="s">
        <v>155</v>
      </c>
      <c r="E36" s="1" t="s">
        <v>156</v>
      </c>
      <c r="F36" s="1" t="s">
        <v>121</v>
      </c>
      <c r="G36" s="1" t="s">
        <v>116</v>
      </c>
      <c r="H36" s="1">
        <v>200</v>
      </c>
      <c r="I36" s="77">
        <v>4.5</v>
      </c>
      <c r="J36" s="78">
        <v>0</v>
      </c>
      <c r="K36" s="60" t="e">
        <f t="shared" si="2"/>
        <v>#DIV/0!</v>
      </c>
      <c r="L36" s="61" t="e">
        <f t="shared" si="1"/>
        <v>#DIV/0!</v>
      </c>
    </row>
    <row r="37" spans="1:12" x14ac:dyDescent="0.25">
      <c r="A37" s="1" t="s">
        <v>107</v>
      </c>
      <c r="B37" s="1" t="s">
        <v>112</v>
      </c>
      <c r="C37" s="76" t="s">
        <v>4</v>
      </c>
      <c r="D37" s="76" t="s">
        <v>157</v>
      </c>
      <c r="E37" s="1"/>
      <c r="F37" s="1" t="s">
        <v>103</v>
      </c>
      <c r="G37" s="1" t="s">
        <v>116</v>
      </c>
      <c r="H37" s="1">
        <v>0</v>
      </c>
      <c r="I37" s="77"/>
      <c r="J37" s="78"/>
      <c r="K37" s="60"/>
      <c r="L37" s="61"/>
    </row>
    <row r="38" spans="1:12" x14ac:dyDescent="0.25">
      <c r="A38" s="1" t="s">
        <v>107</v>
      </c>
      <c r="B38" s="1" t="s">
        <v>112</v>
      </c>
      <c r="C38" s="76" t="s">
        <v>4</v>
      </c>
      <c r="D38" s="76" t="s">
        <v>158</v>
      </c>
      <c r="E38" s="1"/>
      <c r="F38" s="1" t="s">
        <v>151</v>
      </c>
      <c r="G38" s="1" t="s">
        <v>137</v>
      </c>
      <c r="H38" s="1">
        <v>1</v>
      </c>
      <c r="I38" s="77">
        <v>2</v>
      </c>
      <c r="J38" s="78">
        <v>0</v>
      </c>
      <c r="K38" s="60" t="e">
        <f t="shared" si="2"/>
        <v>#DIV/0!</v>
      </c>
      <c r="L38" s="61" t="e">
        <f t="shared" si="1"/>
        <v>#DIV/0!</v>
      </c>
    </row>
    <row r="39" spans="1:12" x14ac:dyDescent="0.25">
      <c r="A39" s="1" t="s">
        <v>107</v>
      </c>
      <c r="B39" s="1" t="s">
        <v>112</v>
      </c>
      <c r="C39" s="76" t="s">
        <v>4</v>
      </c>
      <c r="D39" s="76" t="s">
        <v>159</v>
      </c>
      <c r="E39" s="1"/>
      <c r="F39" s="1" t="s">
        <v>19</v>
      </c>
      <c r="G39" s="1" t="s">
        <v>116</v>
      </c>
      <c r="H39" s="1">
        <v>200</v>
      </c>
      <c r="I39" s="77">
        <v>108.3</v>
      </c>
      <c r="J39" s="78">
        <v>0</v>
      </c>
      <c r="K39" s="60" t="e">
        <f t="shared" si="2"/>
        <v>#DIV/0!</v>
      </c>
      <c r="L39" s="61" t="e">
        <f t="shared" si="1"/>
        <v>#DIV/0!</v>
      </c>
    </row>
    <row r="40" spans="1:12" x14ac:dyDescent="0.25">
      <c r="A40" s="1" t="s">
        <v>107</v>
      </c>
      <c r="B40" s="1" t="s">
        <v>112</v>
      </c>
      <c r="C40" s="76" t="s">
        <v>0</v>
      </c>
      <c r="D40" s="76" t="s">
        <v>160</v>
      </c>
      <c r="E40" s="1" t="s">
        <v>161</v>
      </c>
      <c r="F40" s="1" t="s">
        <v>162</v>
      </c>
      <c r="G40" s="1" t="s">
        <v>163</v>
      </c>
      <c r="H40" s="1">
        <v>200</v>
      </c>
      <c r="I40" s="77">
        <v>119.4</v>
      </c>
      <c r="J40" s="78">
        <v>0</v>
      </c>
      <c r="K40" s="60" t="e">
        <f t="shared" si="2"/>
        <v>#DIV/0!</v>
      </c>
      <c r="L40" s="61" t="e">
        <f t="shared" si="1"/>
        <v>#DIV/0!</v>
      </c>
    </row>
    <row r="41" spans="1:12" x14ac:dyDescent="0.25">
      <c r="A41" s="1" t="s">
        <v>107</v>
      </c>
      <c r="B41" s="1" t="s">
        <v>112</v>
      </c>
      <c r="C41" s="76" t="s">
        <v>4</v>
      </c>
      <c r="D41" s="76" t="s">
        <v>164</v>
      </c>
      <c r="E41" s="1"/>
      <c r="F41" s="1" t="s">
        <v>19</v>
      </c>
      <c r="G41" s="1" t="s">
        <v>5</v>
      </c>
      <c r="H41" s="1">
        <v>200</v>
      </c>
      <c r="I41" s="77">
        <v>20.3</v>
      </c>
      <c r="J41" s="78">
        <v>0</v>
      </c>
      <c r="K41" s="60" t="e">
        <f t="shared" si="2"/>
        <v>#DIV/0!</v>
      </c>
      <c r="L41" s="61" t="e">
        <f t="shared" si="1"/>
        <v>#DIV/0!</v>
      </c>
    </row>
    <row r="42" spans="1:12" x14ac:dyDescent="0.25">
      <c r="A42" s="1" t="s">
        <v>107</v>
      </c>
      <c r="B42" s="1" t="s">
        <v>112</v>
      </c>
      <c r="C42" s="76" t="s">
        <v>4</v>
      </c>
      <c r="D42" s="76" t="s">
        <v>165</v>
      </c>
      <c r="E42" s="1" t="s">
        <v>166</v>
      </c>
      <c r="F42" s="1" t="s">
        <v>167</v>
      </c>
      <c r="G42" s="1" t="s">
        <v>137</v>
      </c>
      <c r="H42" s="1">
        <v>200</v>
      </c>
      <c r="I42" s="77">
        <v>2.5</v>
      </c>
      <c r="J42" s="78">
        <v>0</v>
      </c>
      <c r="K42" s="60" t="e">
        <f t="shared" si="2"/>
        <v>#DIV/0!</v>
      </c>
      <c r="L42" s="61" t="e">
        <f t="shared" si="1"/>
        <v>#DIV/0!</v>
      </c>
    </row>
    <row r="43" spans="1:12" x14ac:dyDescent="0.25">
      <c r="A43" s="1" t="s">
        <v>107</v>
      </c>
      <c r="B43" s="1" t="s">
        <v>112</v>
      </c>
      <c r="C43" s="76" t="s">
        <v>4</v>
      </c>
      <c r="D43" s="76" t="s">
        <v>168</v>
      </c>
      <c r="E43" s="1"/>
      <c r="F43" s="1" t="s">
        <v>167</v>
      </c>
      <c r="G43" s="1" t="s">
        <v>137</v>
      </c>
      <c r="H43" s="1">
        <v>200</v>
      </c>
      <c r="I43" s="77">
        <v>2.5</v>
      </c>
      <c r="J43" s="78">
        <v>0</v>
      </c>
      <c r="K43" s="60" t="e">
        <f t="shared" si="2"/>
        <v>#DIV/0!</v>
      </c>
      <c r="L43" s="61" t="e">
        <f t="shared" si="1"/>
        <v>#DIV/0!</v>
      </c>
    </row>
    <row r="44" spans="1:12" x14ac:dyDescent="0.25">
      <c r="A44" s="1" t="s">
        <v>107</v>
      </c>
      <c r="B44" s="1" t="s">
        <v>112</v>
      </c>
      <c r="C44" s="76" t="s">
        <v>0</v>
      </c>
      <c r="D44" s="76" t="s">
        <v>169</v>
      </c>
      <c r="E44" s="1"/>
      <c r="F44" s="1" t="s">
        <v>115</v>
      </c>
      <c r="G44" s="1" t="s">
        <v>137</v>
      </c>
      <c r="H44" s="1">
        <v>200</v>
      </c>
      <c r="I44" s="77">
        <v>56.5</v>
      </c>
      <c r="J44" s="78">
        <v>0</v>
      </c>
      <c r="K44" s="60" t="e">
        <f t="shared" si="2"/>
        <v>#DIV/0!</v>
      </c>
      <c r="L44" s="61" t="e">
        <f t="shared" si="1"/>
        <v>#DIV/0!</v>
      </c>
    </row>
    <row r="45" spans="1:12" x14ac:dyDescent="0.25">
      <c r="A45" s="1" t="s">
        <v>107</v>
      </c>
      <c r="B45" s="1" t="s">
        <v>112</v>
      </c>
      <c r="C45" s="76" t="s">
        <v>0</v>
      </c>
      <c r="D45" s="76" t="s">
        <v>170</v>
      </c>
      <c r="E45" s="1"/>
      <c r="F45" s="1" t="s">
        <v>115</v>
      </c>
      <c r="G45" s="1" t="s">
        <v>137</v>
      </c>
      <c r="H45" s="1">
        <v>200</v>
      </c>
      <c r="I45" s="77">
        <v>56.5</v>
      </c>
      <c r="J45" s="78">
        <v>0</v>
      </c>
      <c r="K45" s="60" t="e">
        <f t="shared" si="2"/>
        <v>#DIV/0!</v>
      </c>
      <c r="L45" s="61" t="e">
        <f t="shared" si="1"/>
        <v>#DIV/0!</v>
      </c>
    </row>
    <row r="46" spans="1:12" x14ac:dyDescent="0.25">
      <c r="A46" s="1" t="s">
        <v>107</v>
      </c>
      <c r="B46" s="1" t="s">
        <v>112</v>
      </c>
      <c r="C46" s="76" t="s">
        <v>0</v>
      </c>
      <c r="D46" s="76" t="s">
        <v>171</v>
      </c>
      <c r="E46" s="1"/>
      <c r="F46" s="1" t="s">
        <v>115</v>
      </c>
      <c r="G46" s="1" t="s">
        <v>137</v>
      </c>
      <c r="H46" s="1">
        <v>200</v>
      </c>
      <c r="I46" s="77">
        <v>56.5</v>
      </c>
      <c r="J46" s="78">
        <v>0</v>
      </c>
      <c r="K46" s="60" t="e">
        <f t="shared" si="2"/>
        <v>#DIV/0!</v>
      </c>
      <c r="L46" s="61" t="e">
        <f t="shared" si="1"/>
        <v>#DIV/0!</v>
      </c>
    </row>
    <row r="47" spans="1:12" x14ac:dyDescent="0.25">
      <c r="A47" s="1" t="s">
        <v>107</v>
      </c>
      <c r="B47" s="1" t="s">
        <v>112</v>
      </c>
      <c r="C47" s="76" t="s">
        <v>0</v>
      </c>
      <c r="D47" s="76" t="s">
        <v>172</v>
      </c>
      <c r="E47" s="1"/>
      <c r="F47" s="1" t="s">
        <v>115</v>
      </c>
      <c r="G47" s="1" t="s">
        <v>137</v>
      </c>
      <c r="H47" s="1">
        <v>200</v>
      </c>
      <c r="I47" s="77">
        <v>55.3</v>
      </c>
      <c r="J47" s="78">
        <v>0</v>
      </c>
      <c r="K47" s="60" t="e">
        <f t="shared" si="2"/>
        <v>#DIV/0!</v>
      </c>
      <c r="L47" s="61" t="e">
        <f t="shared" si="1"/>
        <v>#DIV/0!</v>
      </c>
    </row>
    <row r="48" spans="1:12" x14ac:dyDescent="0.25">
      <c r="A48" s="1" t="s">
        <v>107</v>
      </c>
      <c r="B48" s="1" t="s">
        <v>112</v>
      </c>
      <c r="C48" s="76" t="s">
        <v>0</v>
      </c>
      <c r="D48" s="76" t="s">
        <v>173</v>
      </c>
      <c r="E48" s="1"/>
      <c r="F48" s="1" t="s">
        <v>142</v>
      </c>
      <c r="G48" s="1" t="s">
        <v>174</v>
      </c>
      <c r="H48" s="1">
        <v>200</v>
      </c>
      <c r="I48" s="77">
        <v>12.6</v>
      </c>
      <c r="J48" s="78">
        <v>0</v>
      </c>
      <c r="K48" s="60" t="e">
        <f t="shared" si="2"/>
        <v>#DIV/0!</v>
      </c>
      <c r="L48" s="61" t="e">
        <f t="shared" si="1"/>
        <v>#DIV/0!</v>
      </c>
    </row>
    <row r="49" spans="1:12" x14ac:dyDescent="0.25">
      <c r="A49" s="1" t="s">
        <v>107</v>
      </c>
      <c r="B49" s="1" t="s">
        <v>112</v>
      </c>
      <c r="C49" s="76" t="s">
        <v>0</v>
      </c>
      <c r="D49" s="76" t="s">
        <v>175</v>
      </c>
      <c r="E49" s="1"/>
      <c r="F49" s="1" t="s">
        <v>2</v>
      </c>
      <c r="G49" s="1" t="s">
        <v>137</v>
      </c>
      <c r="H49" s="1">
        <v>200</v>
      </c>
      <c r="I49" s="77">
        <v>175</v>
      </c>
      <c r="J49" s="78">
        <v>0</v>
      </c>
      <c r="K49" s="60" t="e">
        <f t="shared" si="2"/>
        <v>#DIV/0!</v>
      </c>
      <c r="L49" s="61" t="e">
        <f t="shared" si="1"/>
        <v>#DIV/0!</v>
      </c>
    </row>
    <row r="50" spans="1:12" x14ac:dyDescent="0.25">
      <c r="A50" s="1" t="s">
        <v>107</v>
      </c>
      <c r="B50" s="1" t="s">
        <v>112</v>
      </c>
      <c r="C50" s="76" t="s">
        <v>0</v>
      </c>
      <c r="D50" s="76" t="s">
        <v>176</v>
      </c>
      <c r="E50" s="1"/>
      <c r="F50" s="1" t="s">
        <v>115</v>
      </c>
      <c r="G50" s="1" t="s">
        <v>137</v>
      </c>
      <c r="H50" s="1">
        <v>200</v>
      </c>
      <c r="I50" s="77">
        <v>27.8</v>
      </c>
      <c r="J50" s="78">
        <v>0</v>
      </c>
      <c r="K50" s="60" t="e">
        <f t="shared" si="2"/>
        <v>#DIV/0!</v>
      </c>
      <c r="L50" s="61" t="e">
        <f t="shared" si="1"/>
        <v>#DIV/0!</v>
      </c>
    </row>
    <row r="51" spans="1:12" x14ac:dyDescent="0.25">
      <c r="A51" s="1" t="s">
        <v>107</v>
      </c>
      <c r="B51" s="1" t="s">
        <v>112</v>
      </c>
      <c r="C51" s="76" t="s">
        <v>0</v>
      </c>
      <c r="D51" s="76" t="s">
        <v>177</v>
      </c>
      <c r="E51" s="1"/>
      <c r="F51" s="1" t="s">
        <v>3</v>
      </c>
      <c r="G51" s="1" t="s">
        <v>5</v>
      </c>
      <c r="H51" s="1">
        <v>200</v>
      </c>
      <c r="I51" s="77">
        <v>15.8</v>
      </c>
      <c r="J51" s="78">
        <v>0</v>
      </c>
      <c r="K51" s="60" t="e">
        <f t="shared" si="2"/>
        <v>#DIV/0!</v>
      </c>
      <c r="L51" s="61" t="e">
        <f t="shared" si="1"/>
        <v>#DIV/0!</v>
      </c>
    </row>
    <row r="52" spans="1:12" x14ac:dyDescent="0.25">
      <c r="A52" s="1" t="s">
        <v>107</v>
      </c>
      <c r="B52" s="1" t="s">
        <v>112</v>
      </c>
      <c r="C52" s="76" t="s">
        <v>0</v>
      </c>
      <c r="D52" s="76" t="s">
        <v>178</v>
      </c>
      <c r="E52" s="1"/>
      <c r="F52" s="1" t="s">
        <v>115</v>
      </c>
      <c r="G52" s="1" t="s">
        <v>137</v>
      </c>
      <c r="H52" s="1">
        <v>200</v>
      </c>
      <c r="I52" s="77">
        <v>58.2</v>
      </c>
      <c r="J52" s="78">
        <v>0</v>
      </c>
      <c r="K52" s="60" t="e">
        <f t="shared" si="2"/>
        <v>#DIV/0!</v>
      </c>
      <c r="L52" s="61" t="e">
        <f t="shared" si="1"/>
        <v>#DIV/0!</v>
      </c>
    </row>
    <row r="53" spans="1:12" x14ac:dyDescent="0.25">
      <c r="A53" s="1" t="s">
        <v>107</v>
      </c>
      <c r="B53" s="1" t="s">
        <v>112</v>
      </c>
      <c r="C53" s="76" t="s">
        <v>0</v>
      </c>
      <c r="D53" s="76" t="s">
        <v>179</v>
      </c>
      <c r="E53" s="1"/>
      <c r="F53" s="1" t="s">
        <v>115</v>
      </c>
      <c r="G53" s="1" t="s">
        <v>137</v>
      </c>
      <c r="H53" s="1">
        <v>200</v>
      </c>
      <c r="I53" s="77">
        <v>56.8</v>
      </c>
      <c r="J53" s="78">
        <v>0</v>
      </c>
      <c r="K53" s="60" t="e">
        <f t="shared" si="2"/>
        <v>#DIV/0!</v>
      </c>
      <c r="L53" s="61" t="e">
        <f t="shared" si="1"/>
        <v>#DIV/0!</v>
      </c>
    </row>
    <row r="54" spans="1:12" x14ac:dyDescent="0.25">
      <c r="A54" s="1" t="s">
        <v>107</v>
      </c>
      <c r="B54" s="1" t="s">
        <v>112</v>
      </c>
      <c r="C54" s="76" t="s">
        <v>0</v>
      </c>
      <c r="D54" s="76" t="s">
        <v>180</v>
      </c>
      <c r="E54" s="1"/>
      <c r="F54" s="1" t="s">
        <v>181</v>
      </c>
      <c r="G54" s="1" t="s">
        <v>5</v>
      </c>
      <c r="H54" s="1">
        <v>200</v>
      </c>
      <c r="I54" s="77">
        <v>38.200000000000003</v>
      </c>
      <c r="J54" s="78">
        <v>0</v>
      </c>
      <c r="K54" s="60" t="e">
        <f t="shared" si="2"/>
        <v>#DIV/0!</v>
      </c>
      <c r="L54" s="61" t="e">
        <f t="shared" si="1"/>
        <v>#DIV/0!</v>
      </c>
    </row>
    <row r="55" spans="1:12" x14ac:dyDescent="0.25">
      <c r="A55" s="1" t="s">
        <v>107</v>
      </c>
      <c r="B55" s="1" t="s">
        <v>112</v>
      </c>
      <c r="C55" s="76" t="s">
        <v>0</v>
      </c>
      <c r="D55" s="76" t="s">
        <v>182</v>
      </c>
      <c r="E55" s="1"/>
      <c r="F55" s="1" t="s">
        <v>139</v>
      </c>
      <c r="G55" s="1" t="s">
        <v>137</v>
      </c>
      <c r="H55" s="1">
        <v>1</v>
      </c>
      <c r="I55" s="77">
        <v>8</v>
      </c>
      <c r="J55" s="78">
        <v>0</v>
      </c>
      <c r="K55" s="60" t="e">
        <f t="shared" si="2"/>
        <v>#DIV/0!</v>
      </c>
      <c r="L55" s="61" t="e">
        <f t="shared" si="1"/>
        <v>#DIV/0!</v>
      </c>
    </row>
    <row r="56" spans="1:12" x14ac:dyDescent="0.25">
      <c r="A56" s="1" t="s">
        <v>107</v>
      </c>
      <c r="B56" s="1" t="s">
        <v>112</v>
      </c>
      <c r="C56" s="76" t="s">
        <v>0</v>
      </c>
      <c r="D56" s="76" t="s">
        <v>183</v>
      </c>
      <c r="E56" s="1"/>
      <c r="F56" s="1" t="s">
        <v>19</v>
      </c>
      <c r="G56" s="1" t="s">
        <v>5</v>
      </c>
      <c r="H56" s="1">
        <v>200</v>
      </c>
      <c r="I56" s="77">
        <v>10.7</v>
      </c>
      <c r="J56" s="78">
        <v>0</v>
      </c>
      <c r="K56" s="60" t="e">
        <f t="shared" si="2"/>
        <v>#DIV/0!</v>
      </c>
      <c r="L56" s="61" t="e">
        <f t="shared" si="1"/>
        <v>#DIV/0!</v>
      </c>
    </row>
    <row r="57" spans="1:12" x14ac:dyDescent="0.25">
      <c r="A57" s="1" t="s">
        <v>107</v>
      </c>
      <c r="B57" s="1" t="s">
        <v>112</v>
      </c>
      <c r="C57" s="76" t="s">
        <v>0</v>
      </c>
      <c r="D57" s="76" t="s">
        <v>184</v>
      </c>
      <c r="E57" s="1" t="s">
        <v>185</v>
      </c>
      <c r="F57" s="1" t="s">
        <v>186</v>
      </c>
      <c r="G57" s="1" t="s">
        <v>116</v>
      </c>
      <c r="H57" s="1">
        <v>200</v>
      </c>
      <c r="I57" s="77">
        <v>44</v>
      </c>
      <c r="J57" s="78">
        <v>0</v>
      </c>
      <c r="K57" s="60" t="e">
        <f>I57*H57/J57</f>
        <v>#DIV/0!</v>
      </c>
      <c r="L57" s="61" t="e">
        <f>K57*$L$4</f>
        <v>#DIV/0!</v>
      </c>
    </row>
    <row r="58" spans="1:12" x14ac:dyDescent="0.25">
      <c r="A58" s="1" t="s">
        <v>107</v>
      </c>
      <c r="B58" s="1" t="s">
        <v>112</v>
      </c>
      <c r="C58" s="76" t="s">
        <v>0</v>
      </c>
      <c r="D58" s="76" t="s">
        <v>187</v>
      </c>
      <c r="E58" s="1"/>
      <c r="F58" s="1" t="s">
        <v>151</v>
      </c>
      <c r="G58" s="1" t="s">
        <v>116</v>
      </c>
      <c r="H58" s="1">
        <v>1</v>
      </c>
      <c r="I58" s="77">
        <v>4.3</v>
      </c>
      <c r="J58" s="78">
        <v>0</v>
      </c>
      <c r="K58" s="60" t="e">
        <f>I58*H58/J58</f>
        <v>#DIV/0!</v>
      </c>
      <c r="L58" s="61" t="e">
        <f>K58*$L$4</f>
        <v>#DIV/0!</v>
      </c>
    </row>
    <row r="59" spans="1:12" x14ac:dyDescent="0.25">
      <c r="A59" s="1" t="s">
        <v>107</v>
      </c>
      <c r="B59" s="1" t="s">
        <v>112</v>
      </c>
      <c r="C59" s="76" t="s">
        <v>0</v>
      </c>
      <c r="D59" s="76" t="s">
        <v>188</v>
      </c>
      <c r="E59" s="1" t="s">
        <v>156</v>
      </c>
      <c r="F59" s="1" t="s">
        <v>121</v>
      </c>
      <c r="G59" s="1" t="s">
        <v>116</v>
      </c>
      <c r="H59" s="1">
        <v>200</v>
      </c>
      <c r="I59" s="77">
        <v>5</v>
      </c>
      <c r="J59" s="78">
        <v>0</v>
      </c>
      <c r="K59" s="60" t="e">
        <f t="shared" si="2"/>
        <v>#DIV/0!</v>
      </c>
      <c r="L59" s="61" t="e">
        <f t="shared" si="1"/>
        <v>#DIV/0!</v>
      </c>
    </row>
    <row r="60" spans="1:12" x14ac:dyDescent="0.25">
      <c r="A60" s="1" t="s">
        <v>107</v>
      </c>
      <c r="B60" s="1" t="s">
        <v>112</v>
      </c>
      <c r="C60" s="76" t="s">
        <v>0</v>
      </c>
      <c r="D60" s="76" t="s">
        <v>189</v>
      </c>
      <c r="E60" s="1" t="s">
        <v>125</v>
      </c>
      <c r="F60" s="1" t="s">
        <v>121</v>
      </c>
      <c r="G60" s="1" t="s">
        <v>116</v>
      </c>
      <c r="H60" s="1">
        <v>200</v>
      </c>
      <c r="I60" s="77">
        <v>7.3</v>
      </c>
      <c r="J60" s="78">
        <v>0</v>
      </c>
      <c r="K60" s="60" t="e">
        <f t="shared" si="2"/>
        <v>#DIV/0!</v>
      </c>
      <c r="L60" s="61" t="e">
        <f t="shared" si="1"/>
        <v>#DIV/0!</v>
      </c>
    </row>
    <row r="61" spans="1:12" x14ac:dyDescent="0.25">
      <c r="A61" s="1" t="s">
        <v>107</v>
      </c>
      <c r="B61" s="1" t="s">
        <v>112</v>
      </c>
      <c r="C61" s="76" t="s">
        <v>0</v>
      </c>
      <c r="D61" s="76" t="s">
        <v>190</v>
      </c>
      <c r="E61" s="1" t="s">
        <v>120</v>
      </c>
      <c r="F61" s="1" t="s">
        <v>121</v>
      </c>
      <c r="G61" s="1" t="s">
        <v>116</v>
      </c>
      <c r="H61" s="1">
        <v>200</v>
      </c>
      <c r="I61" s="77">
        <v>10.8</v>
      </c>
      <c r="J61" s="78">
        <v>0</v>
      </c>
      <c r="K61" s="60" t="e">
        <f t="shared" si="2"/>
        <v>#DIV/0!</v>
      </c>
      <c r="L61" s="61" t="e">
        <f t="shared" si="1"/>
        <v>#DIV/0!</v>
      </c>
    </row>
    <row r="62" spans="1:12" x14ac:dyDescent="0.25">
      <c r="A62" s="1" t="s">
        <v>107</v>
      </c>
      <c r="B62" s="1" t="s">
        <v>112</v>
      </c>
      <c r="C62" s="76" t="s">
        <v>0</v>
      </c>
      <c r="D62" s="76" t="s">
        <v>191</v>
      </c>
      <c r="E62" s="1"/>
      <c r="F62" s="1" t="s">
        <v>2</v>
      </c>
      <c r="G62" s="1" t="s">
        <v>116</v>
      </c>
      <c r="H62" s="1">
        <v>200</v>
      </c>
      <c r="I62" s="77">
        <v>270</v>
      </c>
      <c r="J62" s="78">
        <v>0</v>
      </c>
      <c r="K62" s="60" t="e">
        <f t="shared" si="2"/>
        <v>#DIV/0!</v>
      </c>
      <c r="L62" s="61" t="e">
        <f t="shared" si="1"/>
        <v>#DIV/0!</v>
      </c>
    </row>
    <row r="63" spans="1:12" x14ac:dyDescent="0.25">
      <c r="A63" s="1" t="s">
        <v>107</v>
      </c>
      <c r="B63" s="1" t="s">
        <v>112</v>
      </c>
      <c r="C63" s="76" t="s">
        <v>0</v>
      </c>
      <c r="D63" s="76" t="s">
        <v>192</v>
      </c>
      <c r="E63" s="1"/>
      <c r="F63" s="1" t="s">
        <v>3</v>
      </c>
      <c r="G63" s="1" t="s">
        <v>5</v>
      </c>
      <c r="H63" s="1">
        <v>200</v>
      </c>
      <c r="I63" s="77">
        <v>26.8</v>
      </c>
      <c r="J63" s="78">
        <v>0</v>
      </c>
      <c r="K63" s="60" t="e">
        <f t="shared" si="2"/>
        <v>#DIV/0!</v>
      </c>
      <c r="L63" s="61" t="e">
        <f t="shared" si="1"/>
        <v>#DIV/0!</v>
      </c>
    </row>
    <row r="64" spans="1:12" x14ac:dyDescent="0.25">
      <c r="A64" s="1" t="s">
        <v>107</v>
      </c>
      <c r="B64" s="1" t="s">
        <v>112</v>
      </c>
      <c r="C64" s="76" t="s">
        <v>0</v>
      </c>
      <c r="D64" s="76" t="s">
        <v>193</v>
      </c>
      <c r="E64" s="1"/>
      <c r="F64" s="1" t="s">
        <v>3</v>
      </c>
      <c r="G64" s="1" t="s">
        <v>5</v>
      </c>
      <c r="H64" s="1">
        <v>200</v>
      </c>
      <c r="I64" s="77">
        <v>5.6</v>
      </c>
      <c r="J64" s="78">
        <v>0</v>
      </c>
      <c r="K64" s="60" t="e">
        <f t="shared" si="2"/>
        <v>#DIV/0!</v>
      </c>
      <c r="L64" s="61" t="e">
        <f t="shared" si="1"/>
        <v>#DIV/0!</v>
      </c>
    </row>
    <row r="65" spans="1:12" x14ac:dyDescent="0.25">
      <c r="A65" s="1" t="s">
        <v>107</v>
      </c>
      <c r="B65" s="1" t="s">
        <v>112</v>
      </c>
      <c r="C65" s="76" t="s">
        <v>0</v>
      </c>
      <c r="D65" s="76" t="s">
        <v>194</v>
      </c>
      <c r="E65" s="1"/>
      <c r="F65" s="1" t="s">
        <v>195</v>
      </c>
      <c r="G65" s="1" t="s">
        <v>137</v>
      </c>
      <c r="H65" s="1">
        <v>200</v>
      </c>
      <c r="I65" s="77">
        <v>40.700000000000003</v>
      </c>
      <c r="J65" s="78">
        <v>0</v>
      </c>
      <c r="K65" s="60" t="e">
        <f t="shared" si="2"/>
        <v>#DIV/0!</v>
      </c>
      <c r="L65" s="61" t="e">
        <f t="shared" si="1"/>
        <v>#DIV/0!</v>
      </c>
    </row>
    <row r="66" spans="1:12" x14ac:dyDescent="0.25">
      <c r="A66" s="1" t="s">
        <v>107</v>
      </c>
      <c r="B66" s="1" t="s">
        <v>112</v>
      </c>
      <c r="C66" s="76" t="s">
        <v>0</v>
      </c>
      <c r="D66" s="76" t="s">
        <v>196</v>
      </c>
      <c r="E66" s="1"/>
      <c r="F66" s="1" t="s">
        <v>2</v>
      </c>
      <c r="G66" s="1" t="s">
        <v>137</v>
      </c>
      <c r="H66" s="1">
        <v>200</v>
      </c>
      <c r="I66" s="77">
        <f>32.9+16+32.1</f>
        <v>81</v>
      </c>
      <c r="J66" s="78">
        <v>0</v>
      </c>
      <c r="K66" s="60" t="e">
        <f t="shared" si="2"/>
        <v>#DIV/0!</v>
      </c>
      <c r="L66" s="61" t="e">
        <f t="shared" si="1"/>
        <v>#DIV/0!</v>
      </c>
    </row>
    <row r="67" spans="1:12" x14ac:dyDescent="0.25">
      <c r="A67" s="1" t="s">
        <v>107</v>
      </c>
      <c r="B67" s="1" t="s">
        <v>112</v>
      </c>
      <c r="C67" s="76" t="s">
        <v>0</v>
      </c>
      <c r="D67" s="76" t="s">
        <v>197</v>
      </c>
      <c r="E67" s="1" t="s">
        <v>120</v>
      </c>
      <c r="F67" s="1" t="s">
        <v>121</v>
      </c>
      <c r="G67" s="1" t="s">
        <v>116</v>
      </c>
      <c r="H67" s="1">
        <v>200</v>
      </c>
      <c r="I67" s="77">
        <v>9.3000000000000007</v>
      </c>
      <c r="J67" s="78">
        <v>0</v>
      </c>
      <c r="K67" s="60" t="e">
        <f t="shared" si="2"/>
        <v>#DIV/0!</v>
      </c>
      <c r="L67" s="61" t="e">
        <f t="shared" si="1"/>
        <v>#DIV/0!</v>
      </c>
    </row>
    <row r="68" spans="1:12" x14ac:dyDescent="0.25">
      <c r="A68" s="1" t="s">
        <v>107</v>
      </c>
      <c r="B68" s="1" t="s">
        <v>112</v>
      </c>
      <c r="C68" s="76" t="s">
        <v>0</v>
      </c>
      <c r="D68" s="76" t="s">
        <v>198</v>
      </c>
      <c r="E68" s="1" t="s">
        <v>125</v>
      </c>
      <c r="F68" s="1" t="s">
        <v>121</v>
      </c>
      <c r="G68" s="1" t="s">
        <v>116</v>
      </c>
      <c r="H68" s="1">
        <v>200</v>
      </c>
      <c r="I68" s="77">
        <v>9.3000000000000007</v>
      </c>
      <c r="J68" s="78">
        <v>0</v>
      </c>
      <c r="K68" s="60" t="e">
        <f t="shared" si="2"/>
        <v>#DIV/0!</v>
      </c>
      <c r="L68" s="61" t="e">
        <f t="shared" si="1"/>
        <v>#DIV/0!</v>
      </c>
    </row>
    <row r="69" spans="1:12" x14ac:dyDescent="0.25">
      <c r="A69" s="1" t="s">
        <v>107</v>
      </c>
      <c r="B69" s="1" t="s">
        <v>112</v>
      </c>
      <c r="C69" s="76" t="s">
        <v>0</v>
      </c>
      <c r="D69" s="76" t="s">
        <v>199</v>
      </c>
      <c r="E69" s="1"/>
      <c r="F69" s="1" t="s">
        <v>139</v>
      </c>
      <c r="G69" s="1" t="s">
        <v>137</v>
      </c>
      <c r="H69" s="1">
        <v>1</v>
      </c>
      <c r="I69" s="77">
        <v>11.8</v>
      </c>
      <c r="J69" s="78">
        <v>0</v>
      </c>
      <c r="K69" s="60" t="e">
        <f t="shared" si="2"/>
        <v>#DIV/0!</v>
      </c>
      <c r="L69" s="61" t="e">
        <f t="shared" si="1"/>
        <v>#DIV/0!</v>
      </c>
    </row>
    <row r="70" spans="1:12" x14ac:dyDescent="0.25">
      <c r="A70" s="1" t="s">
        <v>107</v>
      </c>
      <c r="B70" s="1" t="s">
        <v>112</v>
      </c>
      <c r="C70" s="76" t="s">
        <v>0</v>
      </c>
      <c r="D70" s="76" t="s">
        <v>200</v>
      </c>
      <c r="E70" s="1"/>
      <c r="F70" s="1" t="s">
        <v>139</v>
      </c>
      <c r="G70" s="1" t="s">
        <v>137</v>
      </c>
      <c r="H70" s="1">
        <v>1</v>
      </c>
      <c r="I70" s="77">
        <v>11.8</v>
      </c>
      <c r="J70" s="78">
        <v>0</v>
      </c>
      <c r="K70" s="60" t="e">
        <f t="shared" si="2"/>
        <v>#DIV/0!</v>
      </c>
      <c r="L70" s="61" t="e">
        <f t="shared" si="1"/>
        <v>#DIV/0!</v>
      </c>
    </row>
    <row r="71" spans="1:12" x14ac:dyDescent="0.25">
      <c r="A71" s="1" t="s">
        <v>107</v>
      </c>
      <c r="B71" s="1" t="s">
        <v>112</v>
      </c>
      <c r="C71" s="76" t="s">
        <v>0</v>
      </c>
      <c r="D71" s="76" t="s">
        <v>201</v>
      </c>
      <c r="E71" s="1"/>
      <c r="F71" s="1" t="s">
        <v>151</v>
      </c>
      <c r="G71" s="1" t="s">
        <v>137</v>
      </c>
      <c r="H71" s="1">
        <v>1</v>
      </c>
      <c r="I71" s="77">
        <v>4.3</v>
      </c>
      <c r="J71" s="78">
        <v>0</v>
      </c>
      <c r="K71" s="60" t="e">
        <f t="shared" si="2"/>
        <v>#DIV/0!</v>
      </c>
      <c r="L71" s="61" t="e">
        <f t="shared" ref="L71:L134" si="3">K71*$L$4</f>
        <v>#DIV/0!</v>
      </c>
    </row>
    <row r="72" spans="1:12" x14ac:dyDescent="0.25">
      <c r="A72" s="1" t="s">
        <v>107</v>
      </c>
      <c r="B72" s="1" t="s">
        <v>112</v>
      </c>
      <c r="C72" s="76" t="s">
        <v>0</v>
      </c>
      <c r="D72" s="76" t="s">
        <v>202</v>
      </c>
      <c r="E72" s="1" t="s">
        <v>203</v>
      </c>
      <c r="F72" s="1" t="s">
        <v>3</v>
      </c>
      <c r="G72" s="1" t="s">
        <v>5</v>
      </c>
      <c r="H72" s="1">
        <v>200</v>
      </c>
      <c r="I72" s="77">
        <v>34.5</v>
      </c>
      <c r="J72" s="78">
        <v>0</v>
      </c>
      <c r="K72" s="60" t="e">
        <f t="shared" si="2"/>
        <v>#DIV/0!</v>
      </c>
      <c r="L72" s="61" t="e">
        <f t="shared" si="3"/>
        <v>#DIV/0!</v>
      </c>
    </row>
    <row r="73" spans="1:12" x14ac:dyDescent="0.25">
      <c r="A73" s="1" t="s">
        <v>107</v>
      </c>
      <c r="B73" s="1" t="s">
        <v>112</v>
      </c>
      <c r="C73" s="76" t="s">
        <v>0</v>
      </c>
      <c r="D73" s="76" t="s">
        <v>204</v>
      </c>
      <c r="E73" s="1"/>
      <c r="F73" s="1" t="s">
        <v>3</v>
      </c>
      <c r="G73" s="1" t="s">
        <v>5</v>
      </c>
      <c r="H73" s="1">
        <v>200</v>
      </c>
      <c r="I73" s="77">
        <v>19.899999999999999</v>
      </c>
      <c r="J73" s="78">
        <v>0</v>
      </c>
      <c r="K73" s="60" t="e">
        <f t="shared" si="2"/>
        <v>#DIV/0!</v>
      </c>
      <c r="L73" s="61" t="e">
        <f t="shared" si="3"/>
        <v>#DIV/0!</v>
      </c>
    </row>
    <row r="74" spans="1:12" x14ac:dyDescent="0.25">
      <c r="A74" s="1" t="s">
        <v>107</v>
      </c>
      <c r="B74" s="1" t="s">
        <v>112</v>
      </c>
      <c r="C74" s="76" t="s">
        <v>0</v>
      </c>
      <c r="D74" s="76" t="s">
        <v>205</v>
      </c>
      <c r="E74" s="1"/>
      <c r="F74" s="1" t="s">
        <v>3</v>
      </c>
      <c r="G74" s="1" t="s">
        <v>5</v>
      </c>
      <c r="H74" s="1">
        <v>200</v>
      </c>
      <c r="I74" s="77">
        <v>11.8</v>
      </c>
      <c r="J74" s="78">
        <v>0</v>
      </c>
      <c r="K74" s="60" t="e">
        <f t="shared" si="2"/>
        <v>#DIV/0!</v>
      </c>
      <c r="L74" s="61" t="e">
        <f t="shared" si="3"/>
        <v>#DIV/0!</v>
      </c>
    </row>
    <row r="75" spans="1:12" x14ac:dyDescent="0.25">
      <c r="A75" s="1" t="s">
        <v>107</v>
      </c>
      <c r="B75" s="1" t="s">
        <v>112</v>
      </c>
      <c r="C75" s="76" t="s">
        <v>0</v>
      </c>
      <c r="D75" s="76" t="s">
        <v>206</v>
      </c>
      <c r="E75" s="1"/>
      <c r="F75" s="1" t="s">
        <v>2</v>
      </c>
      <c r="G75" s="1" t="s">
        <v>137</v>
      </c>
      <c r="H75" s="1">
        <v>200</v>
      </c>
      <c r="I75" s="77">
        <f>34.7+28.1</f>
        <v>62.800000000000004</v>
      </c>
      <c r="J75" s="78">
        <v>0</v>
      </c>
      <c r="K75" s="60" t="e">
        <f t="shared" ref="K75:K102" si="4">I75*H75/J75</f>
        <v>#DIV/0!</v>
      </c>
      <c r="L75" s="61" t="e">
        <f t="shared" si="3"/>
        <v>#DIV/0!</v>
      </c>
    </row>
    <row r="76" spans="1:12" x14ac:dyDescent="0.25">
      <c r="A76" s="1" t="s">
        <v>107</v>
      </c>
      <c r="B76" s="1" t="s">
        <v>112</v>
      </c>
      <c r="C76" s="76" t="s">
        <v>0</v>
      </c>
      <c r="D76" s="76" t="s">
        <v>207</v>
      </c>
      <c r="E76" s="1"/>
      <c r="F76" s="1" t="s">
        <v>3</v>
      </c>
      <c r="G76" s="1" t="s">
        <v>5</v>
      </c>
      <c r="H76" s="1">
        <v>200</v>
      </c>
      <c r="I76" s="77">
        <v>18.600000000000001</v>
      </c>
      <c r="J76" s="78">
        <v>0</v>
      </c>
      <c r="K76" s="60" t="e">
        <f t="shared" si="4"/>
        <v>#DIV/0!</v>
      </c>
      <c r="L76" s="61" t="e">
        <f t="shared" si="3"/>
        <v>#DIV/0!</v>
      </c>
    </row>
    <row r="77" spans="1:12" x14ac:dyDescent="0.25">
      <c r="A77" s="1" t="s">
        <v>107</v>
      </c>
      <c r="B77" s="1" t="s">
        <v>112</v>
      </c>
      <c r="C77" s="76" t="s">
        <v>0</v>
      </c>
      <c r="D77" s="76" t="s">
        <v>208</v>
      </c>
      <c r="E77" s="1"/>
      <c r="F77" s="1" t="s">
        <v>3</v>
      </c>
      <c r="G77" s="1" t="s">
        <v>5</v>
      </c>
      <c r="H77" s="1">
        <v>200</v>
      </c>
      <c r="I77" s="77">
        <v>16.2</v>
      </c>
      <c r="J77" s="78">
        <v>0</v>
      </c>
      <c r="K77" s="60" t="e">
        <f t="shared" si="4"/>
        <v>#DIV/0!</v>
      </c>
      <c r="L77" s="61" t="e">
        <f t="shared" si="3"/>
        <v>#DIV/0!</v>
      </c>
    </row>
    <row r="78" spans="1:12" x14ac:dyDescent="0.25">
      <c r="A78" s="1" t="s">
        <v>107</v>
      </c>
      <c r="B78" s="1" t="s">
        <v>112</v>
      </c>
      <c r="C78" s="76" t="s">
        <v>0</v>
      </c>
      <c r="D78" s="76" t="s">
        <v>209</v>
      </c>
      <c r="E78" s="1"/>
      <c r="F78" s="1" t="s">
        <v>139</v>
      </c>
      <c r="G78" s="1" t="s">
        <v>137</v>
      </c>
      <c r="H78" s="1">
        <v>1</v>
      </c>
      <c r="I78" s="77">
        <v>20</v>
      </c>
      <c r="J78" s="78">
        <v>0</v>
      </c>
      <c r="K78" s="60" t="e">
        <f t="shared" si="4"/>
        <v>#DIV/0!</v>
      </c>
      <c r="L78" s="61" t="e">
        <f t="shared" si="3"/>
        <v>#DIV/0!</v>
      </c>
    </row>
    <row r="79" spans="1:12" x14ac:dyDescent="0.25">
      <c r="A79" s="1" t="s">
        <v>107</v>
      </c>
      <c r="B79" s="1" t="s">
        <v>112</v>
      </c>
      <c r="C79" s="76" t="s">
        <v>0</v>
      </c>
      <c r="D79" s="76" t="s">
        <v>210</v>
      </c>
      <c r="E79" s="1"/>
      <c r="F79" s="1" t="s">
        <v>181</v>
      </c>
      <c r="G79" s="1" t="s">
        <v>116</v>
      </c>
      <c r="H79" s="1">
        <v>200</v>
      </c>
      <c r="I79" s="77">
        <v>165.5</v>
      </c>
      <c r="J79" s="78">
        <v>0</v>
      </c>
      <c r="K79" s="60" t="e">
        <f t="shared" si="4"/>
        <v>#DIV/0!</v>
      </c>
      <c r="L79" s="61" t="e">
        <f t="shared" si="3"/>
        <v>#DIV/0!</v>
      </c>
    </row>
    <row r="80" spans="1:12" x14ac:dyDescent="0.25">
      <c r="A80" s="1" t="s">
        <v>107</v>
      </c>
      <c r="B80" s="1" t="s">
        <v>112</v>
      </c>
      <c r="C80" s="76" t="s">
        <v>0</v>
      </c>
      <c r="D80" s="76" t="s">
        <v>211</v>
      </c>
      <c r="E80" s="1"/>
      <c r="F80" s="1" t="s">
        <v>212</v>
      </c>
      <c r="G80" s="1" t="s">
        <v>137</v>
      </c>
      <c r="H80" s="1">
        <v>200</v>
      </c>
      <c r="I80" s="77">
        <v>22.9</v>
      </c>
      <c r="J80" s="78">
        <v>0</v>
      </c>
      <c r="K80" s="60" t="e">
        <f t="shared" si="4"/>
        <v>#DIV/0!</v>
      </c>
      <c r="L80" s="61" t="e">
        <f t="shared" si="3"/>
        <v>#DIV/0!</v>
      </c>
    </row>
    <row r="81" spans="1:12" x14ac:dyDescent="0.25">
      <c r="A81" s="1" t="s">
        <v>107</v>
      </c>
      <c r="B81" s="1" t="s">
        <v>112</v>
      </c>
      <c r="C81" s="76" t="s">
        <v>0</v>
      </c>
      <c r="D81" s="76" t="s">
        <v>213</v>
      </c>
      <c r="E81" s="1"/>
      <c r="F81" s="1" t="s">
        <v>214</v>
      </c>
      <c r="G81" s="1" t="s">
        <v>5</v>
      </c>
      <c r="H81" s="1">
        <v>200</v>
      </c>
      <c r="I81" s="77">
        <v>25.1</v>
      </c>
      <c r="J81" s="78">
        <v>0</v>
      </c>
      <c r="K81" s="60" t="e">
        <f t="shared" si="4"/>
        <v>#DIV/0!</v>
      </c>
      <c r="L81" s="61" t="e">
        <f t="shared" si="3"/>
        <v>#DIV/0!</v>
      </c>
    </row>
    <row r="82" spans="1:12" x14ac:dyDescent="0.25">
      <c r="A82" s="1" t="s">
        <v>107</v>
      </c>
      <c r="B82" s="1" t="s">
        <v>112</v>
      </c>
      <c r="C82" s="76" t="s">
        <v>0</v>
      </c>
      <c r="D82" s="76" t="s">
        <v>215</v>
      </c>
      <c r="E82" s="1"/>
      <c r="F82" s="1" t="s">
        <v>3</v>
      </c>
      <c r="G82" s="1" t="s">
        <v>5</v>
      </c>
      <c r="H82" s="1">
        <v>200</v>
      </c>
      <c r="I82" s="77">
        <v>32.5</v>
      </c>
      <c r="J82" s="78">
        <v>0</v>
      </c>
      <c r="K82" s="60" t="e">
        <f t="shared" si="4"/>
        <v>#DIV/0!</v>
      </c>
      <c r="L82" s="61" t="e">
        <f t="shared" si="3"/>
        <v>#DIV/0!</v>
      </c>
    </row>
    <row r="83" spans="1:12" x14ac:dyDescent="0.25">
      <c r="A83" s="1" t="s">
        <v>107</v>
      </c>
      <c r="B83" s="1" t="s">
        <v>112</v>
      </c>
      <c r="C83" s="76" t="s">
        <v>0</v>
      </c>
      <c r="D83" s="76" t="s">
        <v>216</v>
      </c>
      <c r="E83" s="1"/>
      <c r="F83" s="1" t="s">
        <v>3</v>
      </c>
      <c r="G83" s="1" t="s">
        <v>5</v>
      </c>
      <c r="H83" s="1">
        <v>200</v>
      </c>
      <c r="I83" s="77">
        <v>40.4</v>
      </c>
      <c r="J83" s="78">
        <v>0</v>
      </c>
      <c r="K83" s="60" t="e">
        <f t="shared" si="4"/>
        <v>#DIV/0!</v>
      </c>
      <c r="L83" s="61" t="e">
        <f t="shared" si="3"/>
        <v>#DIV/0!</v>
      </c>
    </row>
    <row r="84" spans="1:12" x14ac:dyDescent="0.25">
      <c r="A84" s="1" t="s">
        <v>107</v>
      </c>
      <c r="B84" s="1" t="s">
        <v>112</v>
      </c>
      <c r="C84" s="76" t="s">
        <v>0</v>
      </c>
      <c r="D84" s="76" t="s">
        <v>217</v>
      </c>
      <c r="E84" s="1"/>
      <c r="F84" s="1" t="s">
        <v>218</v>
      </c>
      <c r="G84" s="1" t="s">
        <v>5</v>
      </c>
      <c r="H84" s="1">
        <v>200</v>
      </c>
      <c r="I84" s="77">
        <v>6.7</v>
      </c>
      <c r="J84" s="78">
        <v>0</v>
      </c>
      <c r="K84" s="60" t="e">
        <f t="shared" si="4"/>
        <v>#DIV/0!</v>
      </c>
      <c r="L84" s="61" t="e">
        <f t="shared" si="3"/>
        <v>#DIV/0!</v>
      </c>
    </row>
    <row r="85" spans="1:12" x14ac:dyDescent="0.25">
      <c r="A85" s="1" t="s">
        <v>107</v>
      </c>
      <c r="B85" s="1" t="s">
        <v>112</v>
      </c>
      <c r="C85" s="76" t="s">
        <v>0</v>
      </c>
      <c r="D85" s="76" t="s">
        <v>219</v>
      </c>
      <c r="E85" s="1"/>
      <c r="F85" s="1" t="s">
        <v>3</v>
      </c>
      <c r="G85" s="1" t="s">
        <v>5</v>
      </c>
      <c r="H85" s="1">
        <v>200</v>
      </c>
      <c r="I85" s="77">
        <v>22.5</v>
      </c>
      <c r="J85" s="78">
        <v>0</v>
      </c>
      <c r="K85" s="60" t="e">
        <f t="shared" si="4"/>
        <v>#DIV/0!</v>
      </c>
      <c r="L85" s="61" t="e">
        <f t="shared" si="3"/>
        <v>#DIV/0!</v>
      </c>
    </row>
    <row r="86" spans="1:12" x14ac:dyDescent="0.25">
      <c r="A86" s="1" t="s">
        <v>107</v>
      </c>
      <c r="B86" s="1" t="s">
        <v>112</v>
      </c>
      <c r="C86" s="76" t="s">
        <v>0</v>
      </c>
      <c r="D86" s="76" t="s">
        <v>220</v>
      </c>
      <c r="E86" s="1"/>
      <c r="F86" s="1" t="s">
        <v>3</v>
      </c>
      <c r="G86" s="1" t="s">
        <v>5</v>
      </c>
      <c r="H86" s="1">
        <v>200</v>
      </c>
      <c r="I86" s="77">
        <v>22.2</v>
      </c>
      <c r="J86" s="78">
        <v>0</v>
      </c>
      <c r="K86" s="60" t="e">
        <f t="shared" si="4"/>
        <v>#DIV/0!</v>
      </c>
      <c r="L86" s="61" t="e">
        <f t="shared" si="3"/>
        <v>#DIV/0!</v>
      </c>
    </row>
    <row r="87" spans="1:12" x14ac:dyDescent="0.25">
      <c r="A87" s="1" t="s">
        <v>107</v>
      </c>
      <c r="B87" s="1" t="s">
        <v>112</v>
      </c>
      <c r="C87" s="76" t="s">
        <v>0</v>
      </c>
      <c r="D87" s="76" t="s">
        <v>221</v>
      </c>
      <c r="E87" s="1" t="s">
        <v>222</v>
      </c>
      <c r="F87" s="1" t="s">
        <v>115</v>
      </c>
      <c r="G87" s="1" t="s">
        <v>137</v>
      </c>
      <c r="H87" s="1">
        <v>200</v>
      </c>
      <c r="I87" s="77">
        <v>89.7</v>
      </c>
      <c r="J87" s="78">
        <v>0</v>
      </c>
      <c r="K87" s="60" t="e">
        <f t="shared" si="4"/>
        <v>#DIV/0!</v>
      </c>
      <c r="L87" s="61" t="e">
        <f t="shared" si="3"/>
        <v>#DIV/0!</v>
      </c>
    </row>
    <row r="88" spans="1:12" x14ac:dyDescent="0.25">
      <c r="A88" s="1" t="s">
        <v>107</v>
      </c>
      <c r="B88" s="1" t="s">
        <v>112</v>
      </c>
      <c r="C88" s="76" t="s">
        <v>0</v>
      </c>
      <c r="D88" s="76" t="s">
        <v>223</v>
      </c>
      <c r="E88" s="1"/>
      <c r="F88" s="1" t="s">
        <v>139</v>
      </c>
      <c r="G88" s="1" t="s">
        <v>137</v>
      </c>
      <c r="H88" s="1">
        <v>1</v>
      </c>
      <c r="I88" s="77">
        <v>23.5</v>
      </c>
      <c r="J88" s="78">
        <v>0</v>
      </c>
      <c r="K88" s="60" t="e">
        <f t="shared" si="4"/>
        <v>#DIV/0!</v>
      </c>
      <c r="L88" s="61" t="e">
        <f t="shared" si="3"/>
        <v>#DIV/0!</v>
      </c>
    </row>
    <row r="89" spans="1:12" x14ac:dyDescent="0.25">
      <c r="A89" s="1" t="s">
        <v>107</v>
      </c>
      <c r="B89" s="1" t="s">
        <v>112</v>
      </c>
      <c r="C89" s="76" t="s">
        <v>0</v>
      </c>
      <c r="D89" s="76" t="s">
        <v>224</v>
      </c>
      <c r="E89" s="1" t="s">
        <v>225</v>
      </c>
      <c r="F89" s="1" t="s">
        <v>115</v>
      </c>
      <c r="G89" s="1" t="s">
        <v>137</v>
      </c>
      <c r="H89" s="1">
        <v>200</v>
      </c>
      <c r="I89" s="77">
        <v>87.5</v>
      </c>
      <c r="J89" s="78">
        <v>0</v>
      </c>
      <c r="K89" s="60" t="e">
        <f t="shared" si="4"/>
        <v>#DIV/0!</v>
      </c>
      <c r="L89" s="61" t="e">
        <f t="shared" si="3"/>
        <v>#DIV/0!</v>
      </c>
    </row>
    <row r="90" spans="1:12" x14ac:dyDescent="0.25">
      <c r="A90" s="1" t="s">
        <v>107</v>
      </c>
      <c r="B90" s="1" t="s">
        <v>112</v>
      </c>
      <c r="C90" s="76" t="s">
        <v>0</v>
      </c>
      <c r="D90" s="76" t="s">
        <v>226</v>
      </c>
      <c r="E90" s="1"/>
      <c r="F90" s="1" t="s">
        <v>2</v>
      </c>
      <c r="G90" s="1" t="s">
        <v>137</v>
      </c>
      <c r="H90" s="1">
        <v>200</v>
      </c>
      <c r="I90" s="77">
        <v>44.2</v>
      </c>
      <c r="J90" s="78">
        <v>0</v>
      </c>
      <c r="K90" s="60" t="e">
        <f t="shared" si="4"/>
        <v>#DIV/0!</v>
      </c>
      <c r="L90" s="61" t="e">
        <f t="shared" si="3"/>
        <v>#DIV/0!</v>
      </c>
    </row>
    <row r="91" spans="1:12" x14ac:dyDescent="0.25">
      <c r="A91" s="1" t="s">
        <v>107</v>
      </c>
      <c r="B91" s="1" t="s">
        <v>112</v>
      </c>
      <c r="C91" s="76" t="s">
        <v>0</v>
      </c>
      <c r="D91" s="76" t="s">
        <v>227</v>
      </c>
      <c r="E91" s="1" t="s">
        <v>228</v>
      </c>
      <c r="F91" s="1" t="s">
        <v>229</v>
      </c>
      <c r="G91" s="1" t="s">
        <v>116</v>
      </c>
      <c r="H91" s="1">
        <v>200</v>
      </c>
      <c r="I91" s="77">
        <v>13</v>
      </c>
      <c r="J91" s="78">
        <v>0</v>
      </c>
      <c r="K91" s="60" t="e">
        <f t="shared" si="4"/>
        <v>#DIV/0!</v>
      </c>
      <c r="L91" s="61" t="e">
        <f t="shared" si="3"/>
        <v>#DIV/0!</v>
      </c>
    </row>
    <row r="92" spans="1:12" x14ac:dyDescent="0.25">
      <c r="A92" s="1" t="s">
        <v>107</v>
      </c>
      <c r="B92" s="1" t="s">
        <v>112</v>
      </c>
      <c r="C92" s="76" t="s">
        <v>0</v>
      </c>
      <c r="D92" s="76" t="s">
        <v>230</v>
      </c>
      <c r="E92" s="1"/>
      <c r="F92" s="1" t="s">
        <v>231</v>
      </c>
      <c r="G92" s="1" t="s">
        <v>116</v>
      </c>
      <c r="H92" s="1">
        <v>200</v>
      </c>
      <c r="I92" s="77">
        <v>672.1</v>
      </c>
      <c r="J92" s="78">
        <v>0</v>
      </c>
      <c r="K92" s="60" t="e">
        <f t="shared" si="4"/>
        <v>#DIV/0!</v>
      </c>
      <c r="L92" s="61" t="e">
        <f t="shared" si="3"/>
        <v>#DIV/0!</v>
      </c>
    </row>
    <row r="93" spans="1:12" x14ac:dyDescent="0.25">
      <c r="A93" s="1" t="s">
        <v>107</v>
      </c>
      <c r="B93" s="1" t="s">
        <v>112</v>
      </c>
      <c r="C93" s="76" t="s">
        <v>0</v>
      </c>
      <c r="D93" s="76" t="s">
        <v>232</v>
      </c>
      <c r="E93" s="1"/>
      <c r="F93" s="1" t="s">
        <v>233</v>
      </c>
      <c r="G93" s="1" t="s">
        <v>116</v>
      </c>
      <c r="H93" s="1">
        <v>200</v>
      </c>
      <c r="I93" s="77">
        <v>153</v>
      </c>
      <c r="J93" s="78">
        <v>0</v>
      </c>
      <c r="K93" s="60" t="e">
        <f t="shared" si="4"/>
        <v>#DIV/0!</v>
      </c>
      <c r="L93" s="61" t="e">
        <f t="shared" si="3"/>
        <v>#DIV/0!</v>
      </c>
    </row>
    <row r="94" spans="1:12" x14ac:dyDescent="0.25">
      <c r="A94" s="1" t="s">
        <v>107</v>
      </c>
      <c r="B94" s="1" t="s">
        <v>112</v>
      </c>
      <c r="C94" s="76" t="s">
        <v>0</v>
      </c>
      <c r="D94" s="76" t="s">
        <v>234</v>
      </c>
      <c r="E94" s="1" t="s">
        <v>235</v>
      </c>
      <c r="F94" s="1" t="s">
        <v>2</v>
      </c>
      <c r="G94" s="1" t="s">
        <v>5</v>
      </c>
      <c r="H94" s="1">
        <v>200</v>
      </c>
      <c r="I94" s="77">
        <v>28.4</v>
      </c>
      <c r="J94" s="78">
        <v>0</v>
      </c>
      <c r="K94" s="60" t="e">
        <f t="shared" si="4"/>
        <v>#DIV/0!</v>
      </c>
      <c r="L94" s="61" t="e">
        <f t="shared" si="3"/>
        <v>#DIV/0!</v>
      </c>
    </row>
    <row r="95" spans="1:12" x14ac:dyDescent="0.25">
      <c r="A95" s="1" t="s">
        <v>107</v>
      </c>
      <c r="B95" s="1" t="s">
        <v>112</v>
      </c>
      <c r="C95" s="76" t="s">
        <v>0</v>
      </c>
      <c r="D95" s="76" t="s">
        <v>236</v>
      </c>
      <c r="E95" s="1" t="s">
        <v>237</v>
      </c>
      <c r="F95" s="1" t="s">
        <v>115</v>
      </c>
      <c r="G95" s="1" t="s">
        <v>137</v>
      </c>
      <c r="H95" s="1">
        <v>200</v>
      </c>
      <c r="I95" s="77">
        <v>19.5</v>
      </c>
      <c r="J95" s="78">
        <v>0</v>
      </c>
      <c r="K95" s="60" t="e">
        <f t="shared" si="4"/>
        <v>#DIV/0!</v>
      </c>
      <c r="L95" s="61" t="e">
        <f t="shared" si="3"/>
        <v>#DIV/0!</v>
      </c>
    </row>
    <row r="96" spans="1:12" x14ac:dyDescent="0.25">
      <c r="A96" s="1" t="s">
        <v>107</v>
      </c>
      <c r="B96" s="1" t="s">
        <v>112</v>
      </c>
      <c r="C96" s="76" t="s">
        <v>0</v>
      </c>
      <c r="D96" s="76" t="s">
        <v>238</v>
      </c>
      <c r="E96" s="1"/>
      <c r="F96" s="1" t="s">
        <v>139</v>
      </c>
      <c r="G96" s="1" t="s">
        <v>137</v>
      </c>
      <c r="H96" s="1">
        <v>1</v>
      </c>
      <c r="I96" s="77">
        <v>7.3</v>
      </c>
      <c r="J96" s="78">
        <v>0</v>
      </c>
      <c r="K96" s="60" t="e">
        <f t="shared" si="4"/>
        <v>#DIV/0!</v>
      </c>
      <c r="L96" s="61" t="e">
        <f t="shared" si="3"/>
        <v>#DIV/0!</v>
      </c>
    </row>
    <row r="97" spans="1:12" x14ac:dyDescent="0.25">
      <c r="A97" s="1" t="s">
        <v>107</v>
      </c>
      <c r="B97" s="1" t="s">
        <v>112</v>
      </c>
      <c r="C97" s="76" t="s">
        <v>0</v>
      </c>
      <c r="D97" s="76" t="s">
        <v>239</v>
      </c>
      <c r="E97" s="1"/>
      <c r="F97" s="1" t="s">
        <v>115</v>
      </c>
      <c r="G97" s="1" t="s">
        <v>137</v>
      </c>
      <c r="H97" s="1">
        <v>200</v>
      </c>
      <c r="I97" s="77">
        <v>19.5</v>
      </c>
      <c r="J97" s="78">
        <v>0</v>
      </c>
      <c r="K97" s="60" t="e">
        <f t="shared" si="4"/>
        <v>#DIV/0!</v>
      </c>
      <c r="L97" s="61" t="e">
        <f t="shared" si="3"/>
        <v>#DIV/0!</v>
      </c>
    </row>
    <row r="98" spans="1:12" x14ac:dyDescent="0.25">
      <c r="A98" s="1" t="s">
        <v>107</v>
      </c>
      <c r="B98" s="1" t="s">
        <v>112</v>
      </c>
      <c r="C98" s="76" t="s">
        <v>0</v>
      </c>
      <c r="D98" s="76" t="s">
        <v>240</v>
      </c>
      <c r="E98" s="1" t="s">
        <v>241</v>
      </c>
      <c r="F98" s="1" t="s">
        <v>103</v>
      </c>
      <c r="G98" s="1" t="s">
        <v>137</v>
      </c>
      <c r="H98" s="1">
        <v>0</v>
      </c>
      <c r="I98" s="77"/>
      <c r="J98" s="78"/>
      <c r="K98" s="60"/>
      <c r="L98" s="61"/>
    </row>
    <row r="99" spans="1:12" x14ac:dyDescent="0.25">
      <c r="A99" s="1" t="s">
        <v>107</v>
      </c>
      <c r="B99" s="1" t="s">
        <v>112</v>
      </c>
      <c r="C99" s="76" t="s">
        <v>0</v>
      </c>
      <c r="D99" s="76" t="s">
        <v>242</v>
      </c>
      <c r="E99" s="1"/>
      <c r="F99" s="1" t="s">
        <v>2</v>
      </c>
      <c r="G99" s="1" t="s">
        <v>137</v>
      </c>
      <c r="H99" s="1">
        <v>200</v>
      </c>
      <c r="I99" s="77">
        <v>45.4</v>
      </c>
      <c r="J99" s="78">
        <v>0</v>
      </c>
      <c r="K99" s="60" t="e">
        <f t="shared" ref="K99" si="5">I99*H99/J99</f>
        <v>#DIV/0!</v>
      </c>
      <c r="L99" s="61" t="e">
        <f t="shared" ref="L99" si="6">K99*$L$4</f>
        <v>#DIV/0!</v>
      </c>
    </row>
    <row r="100" spans="1:12" x14ac:dyDescent="0.25">
      <c r="A100" s="1" t="s">
        <v>107</v>
      </c>
      <c r="B100" s="1" t="s">
        <v>112</v>
      </c>
      <c r="C100" s="76" t="s">
        <v>0</v>
      </c>
      <c r="D100" s="76" t="s">
        <v>243</v>
      </c>
      <c r="E100" s="1" t="s">
        <v>244</v>
      </c>
      <c r="F100" s="1" t="s">
        <v>121</v>
      </c>
      <c r="G100" s="1" t="s">
        <v>116</v>
      </c>
      <c r="H100" s="1">
        <v>200</v>
      </c>
      <c r="I100" s="77">
        <v>8.1999999999999993</v>
      </c>
      <c r="J100" s="78">
        <v>0</v>
      </c>
      <c r="K100" s="60" t="e">
        <f t="shared" si="4"/>
        <v>#DIV/0!</v>
      </c>
      <c r="L100" s="61" t="e">
        <f t="shared" si="3"/>
        <v>#DIV/0!</v>
      </c>
    </row>
    <row r="101" spans="1:12" x14ac:dyDescent="0.25">
      <c r="A101" s="1" t="s">
        <v>107</v>
      </c>
      <c r="B101" s="1" t="s">
        <v>112</v>
      </c>
      <c r="C101" s="76" t="s">
        <v>0</v>
      </c>
      <c r="D101" s="76" t="s">
        <v>245</v>
      </c>
      <c r="E101" s="1" t="s">
        <v>246</v>
      </c>
      <c r="F101" s="1" t="s">
        <v>121</v>
      </c>
      <c r="G101" s="1" t="s">
        <v>116</v>
      </c>
      <c r="H101" s="1">
        <v>200</v>
      </c>
      <c r="I101" s="77">
        <v>8.1999999999999993</v>
      </c>
      <c r="J101" s="78">
        <v>0</v>
      </c>
      <c r="K101" s="60" t="e">
        <f t="shared" si="4"/>
        <v>#DIV/0!</v>
      </c>
      <c r="L101" s="61" t="e">
        <f t="shared" si="3"/>
        <v>#DIV/0!</v>
      </c>
    </row>
    <row r="102" spans="1:12" x14ac:dyDescent="0.25">
      <c r="A102" s="1" t="s">
        <v>107</v>
      </c>
      <c r="B102" s="1" t="s">
        <v>112</v>
      </c>
      <c r="C102" s="76" t="s">
        <v>0</v>
      </c>
      <c r="D102" s="76" t="s">
        <v>247</v>
      </c>
      <c r="E102" s="1" t="s">
        <v>241</v>
      </c>
      <c r="F102" s="1" t="s">
        <v>6</v>
      </c>
      <c r="G102" s="1" t="s">
        <v>137</v>
      </c>
      <c r="H102" s="1">
        <v>200</v>
      </c>
      <c r="I102" s="77">
        <v>21</v>
      </c>
      <c r="J102" s="78">
        <v>0</v>
      </c>
      <c r="K102" s="60" t="e">
        <f t="shared" si="4"/>
        <v>#DIV/0!</v>
      </c>
      <c r="L102" s="61" t="e">
        <f t="shared" si="3"/>
        <v>#DIV/0!</v>
      </c>
    </row>
    <row r="103" spans="1:12" x14ac:dyDescent="0.25">
      <c r="A103" s="1" t="s">
        <v>107</v>
      </c>
      <c r="B103" s="1" t="s">
        <v>112</v>
      </c>
      <c r="C103" s="76" t="s">
        <v>0</v>
      </c>
      <c r="D103" s="76" t="s">
        <v>248</v>
      </c>
      <c r="E103" s="1" t="s">
        <v>241</v>
      </c>
      <c r="F103" s="1" t="s">
        <v>6</v>
      </c>
      <c r="G103" s="1" t="s">
        <v>137</v>
      </c>
      <c r="H103" s="1">
        <v>200</v>
      </c>
      <c r="I103" s="77">
        <v>22</v>
      </c>
      <c r="J103" s="78">
        <v>0</v>
      </c>
      <c r="K103" s="60" t="e">
        <f t="shared" ref="K103:K104" si="7">I102*H103/J103</f>
        <v>#DIV/0!</v>
      </c>
      <c r="L103" s="61" t="e">
        <f t="shared" si="3"/>
        <v>#DIV/0!</v>
      </c>
    </row>
    <row r="104" spans="1:12" x14ac:dyDescent="0.25">
      <c r="A104" s="1" t="s">
        <v>107</v>
      </c>
      <c r="B104" s="1" t="s">
        <v>112</v>
      </c>
      <c r="C104" s="76" t="s">
        <v>20</v>
      </c>
      <c r="D104" s="76" t="s">
        <v>249</v>
      </c>
      <c r="E104" s="1"/>
      <c r="F104" s="1" t="s">
        <v>115</v>
      </c>
      <c r="G104" s="1" t="s">
        <v>137</v>
      </c>
      <c r="H104" s="1">
        <v>200</v>
      </c>
      <c r="I104" s="77">
        <v>64.599999999999994</v>
      </c>
      <c r="J104" s="78">
        <v>0</v>
      </c>
      <c r="K104" s="60" t="e">
        <f t="shared" si="7"/>
        <v>#DIV/0!</v>
      </c>
      <c r="L104" s="61" t="e">
        <f t="shared" si="3"/>
        <v>#DIV/0!</v>
      </c>
    </row>
    <row r="105" spans="1:12" x14ac:dyDescent="0.25">
      <c r="A105" s="1" t="s">
        <v>107</v>
      </c>
      <c r="B105" s="1" t="s">
        <v>112</v>
      </c>
      <c r="C105" s="76" t="s">
        <v>20</v>
      </c>
      <c r="D105" s="76" t="s">
        <v>250</v>
      </c>
      <c r="E105" s="1"/>
      <c r="F105" s="1" t="s">
        <v>115</v>
      </c>
      <c r="G105" s="1" t="s">
        <v>137</v>
      </c>
      <c r="H105" s="1">
        <v>200</v>
      </c>
      <c r="I105" s="77">
        <v>56.5</v>
      </c>
      <c r="J105" s="78">
        <v>0</v>
      </c>
      <c r="K105" s="60" t="e">
        <f>I104*H105/J105</f>
        <v>#DIV/0!</v>
      </c>
      <c r="L105" s="61" t="e">
        <f t="shared" si="3"/>
        <v>#DIV/0!</v>
      </c>
    </row>
    <row r="106" spans="1:12" x14ac:dyDescent="0.25">
      <c r="A106" s="1" t="s">
        <v>107</v>
      </c>
      <c r="B106" s="1" t="s">
        <v>112</v>
      </c>
      <c r="C106" s="76" t="s">
        <v>20</v>
      </c>
      <c r="D106" s="76" t="s">
        <v>251</v>
      </c>
      <c r="E106" s="1"/>
      <c r="F106" s="1" t="s">
        <v>115</v>
      </c>
      <c r="G106" s="1" t="s">
        <v>137</v>
      </c>
      <c r="H106" s="1">
        <v>200</v>
      </c>
      <c r="I106" s="77">
        <v>56.5</v>
      </c>
      <c r="J106" s="78">
        <v>0</v>
      </c>
      <c r="K106" s="60" t="e">
        <f>I105*H106/J106</f>
        <v>#DIV/0!</v>
      </c>
      <c r="L106" s="61" t="e">
        <f t="shared" si="3"/>
        <v>#DIV/0!</v>
      </c>
    </row>
    <row r="107" spans="1:12" x14ac:dyDescent="0.25">
      <c r="A107" s="1" t="s">
        <v>107</v>
      </c>
      <c r="B107" s="1" t="s">
        <v>112</v>
      </c>
      <c r="C107" s="76" t="s">
        <v>20</v>
      </c>
      <c r="D107" s="76" t="s">
        <v>252</v>
      </c>
      <c r="E107" s="1"/>
      <c r="F107" s="1" t="s">
        <v>115</v>
      </c>
      <c r="G107" s="1" t="s">
        <v>137</v>
      </c>
      <c r="H107" s="1">
        <v>200</v>
      </c>
      <c r="I107" s="77">
        <v>55.3</v>
      </c>
      <c r="J107" s="78">
        <v>0</v>
      </c>
      <c r="K107" s="60" t="e">
        <f>I106*H107/J107</f>
        <v>#DIV/0!</v>
      </c>
      <c r="L107" s="61" t="e">
        <f t="shared" si="3"/>
        <v>#DIV/0!</v>
      </c>
    </row>
    <row r="108" spans="1:12" x14ac:dyDescent="0.25">
      <c r="A108" s="1" t="s">
        <v>107</v>
      </c>
      <c r="B108" s="1" t="s">
        <v>112</v>
      </c>
      <c r="C108" s="76" t="s">
        <v>20</v>
      </c>
      <c r="D108" s="76" t="s">
        <v>253</v>
      </c>
      <c r="E108" s="1"/>
      <c r="F108" s="1" t="s">
        <v>2</v>
      </c>
      <c r="G108" s="1" t="s">
        <v>137</v>
      </c>
      <c r="H108" s="1">
        <v>200</v>
      </c>
      <c r="I108" s="77">
        <v>171.8</v>
      </c>
      <c r="J108" s="78">
        <v>0</v>
      </c>
      <c r="K108" s="60" t="e">
        <f>I107*H108/J108</f>
        <v>#DIV/0!</v>
      </c>
      <c r="L108" s="61" t="e">
        <f t="shared" si="3"/>
        <v>#DIV/0!</v>
      </c>
    </row>
    <row r="109" spans="1:12" x14ac:dyDescent="0.25">
      <c r="A109" s="1" t="s">
        <v>107</v>
      </c>
      <c r="B109" s="1" t="s">
        <v>112</v>
      </c>
      <c r="C109" s="76" t="s">
        <v>20</v>
      </c>
      <c r="D109" s="76" t="s">
        <v>254</v>
      </c>
      <c r="E109" s="1"/>
      <c r="F109" s="1" t="s">
        <v>181</v>
      </c>
      <c r="G109" s="1" t="s">
        <v>5</v>
      </c>
      <c r="H109" s="1">
        <v>200</v>
      </c>
      <c r="I109" s="77">
        <v>37.700000000000003</v>
      </c>
      <c r="J109" s="78">
        <v>0</v>
      </c>
      <c r="K109" s="60" t="e">
        <f>I108*H109/J109</f>
        <v>#DIV/0!</v>
      </c>
      <c r="L109" s="61" t="e">
        <f t="shared" si="3"/>
        <v>#DIV/0!</v>
      </c>
    </row>
    <row r="110" spans="1:12" x14ac:dyDescent="0.25">
      <c r="A110" s="1" t="s">
        <v>107</v>
      </c>
      <c r="B110" s="1" t="s">
        <v>112</v>
      </c>
      <c r="C110" s="76" t="s">
        <v>20</v>
      </c>
      <c r="D110" s="76" t="s">
        <v>255</v>
      </c>
      <c r="E110" s="1"/>
      <c r="F110" s="1" t="s">
        <v>115</v>
      </c>
      <c r="G110" s="1" t="s">
        <v>137</v>
      </c>
      <c r="H110" s="1">
        <v>200</v>
      </c>
      <c r="I110" s="77">
        <v>56.1</v>
      </c>
      <c r="J110" s="78">
        <v>0</v>
      </c>
      <c r="K110" s="60" t="e">
        <f t="shared" ref="K110:K173" si="8">I110*H110/J110</f>
        <v>#DIV/0!</v>
      </c>
      <c r="L110" s="61" t="e">
        <f t="shared" si="3"/>
        <v>#DIV/0!</v>
      </c>
    </row>
    <row r="111" spans="1:12" x14ac:dyDescent="0.25">
      <c r="A111" s="1" t="s">
        <v>107</v>
      </c>
      <c r="B111" s="1" t="s">
        <v>112</v>
      </c>
      <c r="C111" s="76" t="s">
        <v>20</v>
      </c>
      <c r="D111" s="76" t="s">
        <v>256</v>
      </c>
      <c r="E111" s="1"/>
      <c r="F111" s="1" t="s">
        <v>139</v>
      </c>
      <c r="G111" s="1" t="s">
        <v>137</v>
      </c>
      <c r="H111" s="1">
        <v>1</v>
      </c>
      <c r="I111" s="77">
        <v>22.5</v>
      </c>
      <c r="J111" s="78">
        <v>0</v>
      </c>
      <c r="K111" s="60" t="e">
        <f t="shared" si="8"/>
        <v>#DIV/0!</v>
      </c>
      <c r="L111" s="61" t="e">
        <f t="shared" si="3"/>
        <v>#DIV/0!</v>
      </c>
    </row>
    <row r="112" spans="1:12" x14ac:dyDescent="0.25">
      <c r="A112" s="1" t="s">
        <v>107</v>
      </c>
      <c r="B112" s="1" t="s">
        <v>112</v>
      </c>
      <c r="C112" s="76" t="s">
        <v>20</v>
      </c>
      <c r="D112" s="76" t="s">
        <v>257</v>
      </c>
      <c r="E112" s="1"/>
      <c r="F112" s="1" t="s">
        <v>3</v>
      </c>
      <c r="G112" s="1" t="s">
        <v>5</v>
      </c>
      <c r="H112" s="1">
        <v>200</v>
      </c>
      <c r="I112" s="77">
        <v>16.600000000000001</v>
      </c>
      <c r="J112" s="78">
        <v>0</v>
      </c>
      <c r="K112" s="60" t="e">
        <f t="shared" si="8"/>
        <v>#DIV/0!</v>
      </c>
      <c r="L112" s="61" t="e">
        <f t="shared" si="3"/>
        <v>#DIV/0!</v>
      </c>
    </row>
    <row r="113" spans="1:12" x14ac:dyDescent="0.25">
      <c r="A113" s="1" t="s">
        <v>107</v>
      </c>
      <c r="B113" s="1" t="s">
        <v>112</v>
      </c>
      <c r="C113" s="76" t="s">
        <v>20</v>
      </c>
      <c r="D113" s="76" t="s">
        <v>258</v>
      </c>
      <c r="E113" s="1"/>
      <c r="F113" s="1" t="s">
        <v>19</v>
      </c>
      <c r="G113" s="1" t="s">
        <v>5</v>
      </c>
      <c r="H113" s="1">
        <v>200</v>
      </c>
      <c r="I113" s="77">
        <v>8.1</v>
      </c>
      <c r="J113" s="78">
        <v>0</v>
      </c>
      <c r="K113" s="60" t="e">
        <f t="shared" si="8"/>
        <v>#DIV/0!</v>
      </c>
      <c r="L113" s="61" t="e">
        <f t="shared" si="3"/>
        <v>#DIV/0!</v>
      </c>
    </row>
    <row r="114" spans="1:12" x14ac:dyDescent="0.25">
      <c r="A114" s="1" t="s">
        <v>107</v>
      </c>
      <c r="B114" s="1" t="s">
        <v>112</v>
      </c>
      <c r="C114" s="76" t="s">
        <v>20</v>
      </c>
      <c r="D114" s="76" t="s">
        <v>259</v>
      </c>
      <c r="E114" s="1"/>
      <c r="F114" s="1" t="s">
        <v>115</v>
      </c>
      <c r="G114" s="1" t="s">
        <v>137</v>
      </c>
      <c r="H114" s="1">
        <v>200</v>
      </c>
      <c r="I114" s="77">
        <v>58.6</v>
      </c>
      <c r="J114" s="78">
        <v>0</v>
      </c>
      <c r="K114" s="60" t="e">
        <f t="shared" si="8"/>
        <v>#DIV/0!</v>
      </c>
      <c r="L114" s="61" t="e">
        <f t="shared" si="3"/>
        <v>#DIV/0!</v>
      </c>
    </row>
    <row r="115" spans="1:12" x14ac:dyDescent="0.25">
      <c r="A115" s="1" t="s">
        <v>107</v>
      </c>
      <c r="B115" s="1" t="s">
        <v>112</v>
      </c>
      <c r="C115" s="76" t="s">
        <v>20</v>
      </c>
      <c r="D115" s="76" t="s">
        <v>260</v>
      </c>
      <c r="E115" s="1" t="s">
        <v>120</v>
      </c>
      <c r="F115" s="1" t="s">
        <v>121</v>
      </c>
      <c r="G115" s="1" t="s">
        <v>116</v>
      </c>
      <c r="H115" s="1">
        <v>200</v>
      </c>
      <c r="I115" s="77">
        <v>9.9</v>
      </c>
      <c r="J115" s="78">
        <v>0</v>
      </c>
      <c r="K115" s="60" t="e">
        <f t="shared" si="8"/>
        <v>#DIV/0!</v>
      </c>
      <c r="L115" s="61" t="e">
        <f t="shared" si="3"/>
        <v>#DIV/0!</v>
      </c>
    </row>
    <row r="116" spans="1:12" x14ac:dyDescent="0.25">
      <c r="A116" s="1" t="s">
        <v>107</v>
      </c>
      <c r="B116" s="1" t="s">
        <v>112</v>
      </c>
      <c r="C116" s="76" t="s">
        <v>20</v>
      </c>
      <c r="D116" s="76" t="s">
        <v>261</v>
      </c>
      <c r="E116" s="1" t="s">
        <v>125</v>
      </c>
      <c r="F116" s="1" t="s">
        <v>121</v>
      </c>
      <c r="G116" s="1" t="s">
        <v>116</v>
      </c>
      <c r="H116" s="1">
        <v>200</v>
      </c>
      <c r="I116" s="77">
        <v>9.9</v>
      </c>
      <c r="J116" s="78">
        <v>0</v>
      </c>
      <c r="K116" s="60" t="e">
        <f t="shared" si="8"/>
        <v>#DIV/0!</v>
      </c>
      <c r="L116" s="61" t="e">
        <f t="shared" si="3"/>
        <v>#DIV/0!</v>
      </c>
    </row>
    <row r="117" spans="1:12" x14ac:dyDescent="0.25">
      <c r="A117" s="1" t="s">
        <v>107</v>
      </c>
      <c r="B117" s="1" t="s">
        <v>112</v>
      </c>
      <c r="C117" s="76" t="s">
        <v>20</v>
      </c>
      <c r="D117" s="76" t="s">
        <v>262</v>
      </c>
      <c r="E117" s="1"/>
      <c r="F117" s="1" t="s">
        <v>139</v>
      </c>
      <c r="G117" s="1" t="s">
        <v>137</v>
      </c>
      <c r="H117" s="1">
        <v>1</v>
      </c>
      <c r="I117" s="77">
        <v>6.5</v>
      </c>
      <c r="J117" s="78">
        <v>0</v>
      </c>
      <c r="K117" s="60" t="e">
        <f t="shared" si="8"/>
        <v>#DIV/0!</v>
      </c>
      <c r="L117" s="61" t="e">
        <f t="shared" si="3"/>
        <v>#DIV/0!</v>
      </c>
    </row>
    <row r="118" spans="1:12" x14ac:dyDescent="0.25">
      <c r="A118" s="1" t="s">
        <v>107</v>
      </c>
      <c r="B118" s="1" t="s">
        <v>112</v>
      </c>
      <c r="C118" s="76" t="s">
        <v>20</v>
      </c>
      <c r="D118" s="76" t="s">
        <v>263</v>
      </c>
      <c r="E118" s="1"/>
      <c r="F118" s="1" t="s">
        <v>103</v>
      </c>
      <c r="G118" s="1" t="s">
        <v>116</v>
      </c>
      <c r="H118" s="1">
        <v>0</v>
      </c>
      <c r="I118" s="77">
        <v>8.3000000000000007</v>
      </c>
      <c r="J118" s="78"/>
      <c r="K118" s="60"/>
      <c r="L118" s="61"/>
    </row>
    <row r="119" spans="1:12" x14ac:dyDescent="0.25">
      <c r="A119" s="1" t="s">
        <v>107</v>
      </c>
      <c r="B119" s="1" t="s">
        <v>112</v>
      </c>
      <c r="C119" s="76" t="s">
        <v>20</v>
      </c>
      <c r="D119" s="76" t="s">
        <v>264</v>
      </c>
      <c r="E119" s="1" t="s">
        <v>265</v>
      </c>
      <c r="F119" s="1" t="s">
        <v>3</v>
      </c>
      <c r="G119" s="1" t="s">
        <v>5</v>
      </c>
      <c r="H119" s="1">
        <v>200</v>
      </c>
      <c r="I119" s="77">
        <v>8.3000000000000007</v>
      </c>
      <c r="J119" s="78">
        <v>0</v>
      </c>
      <c r="K119" s="60" t="e">
        <f t="shared" si="8"/>
        <v>#DIV/0!</v>
      </c>
      <c r="L119" s="61" t="e">
        <f t="shared" si="3"/>
        <v>#DIV/0!</v>
      </c>
    </row>
    <row r="120" spans="1:12" x14ac:dyDescent="0.25">
      <c r="A120" s="1" t="s">
        <v>107</v>
      </c>
      <c r="B120" s="1" t="s">
        <v>112</v>
      </c>
      <c r="C120" s="76" t="s">
        <v>20</v>
      </c>
      <c r="D120" s="76" t="s">
        <v>266</v>
      </c>
      <c r="E120" s="1"/>
      <c r="F120" s="1" t="s">
        <v>104</v>
      </c>
      <c r="G120" s="1" t="s">
        <v>116</v>
      </c>
      <c r="H120" s="1">
        <v>200</v>
      </c>
      <c r="I120" s="77">
        <v>16.3</v>
      </c>
      <c r="J120" s="78">
        <v>0</v>
      </c>
      <c r="K120" s="60" t="e">
        <f t="shared" si="8"/>
        <v>#DIV/0!</v>
      </c>
      <c r="L120" s="61" t="e">
        <f t="shared" si="3"/>
        <v>#DIV/0!</v>
      </c>
    </row>
    <row r="121" spans="1:12" x14ac:dyDescent="0.25">
      <c r="A121" s="1" t="s">
        <v>107</v>
      </c>
      <c r="B121" s="1" t="s">
        <v>112</v>
      </c>
      <c r="C121" s="76" t="s">
        <v>20</v>
      </c>
      <c r="D121" s="76" t="s">
        <v>267</v>
      </c>
      <c r="E121" s="1"/>
      <c r="F121" s="1" t="s">
        <v>2</v>
      </c>
      <c r="G121" s="1" t="s">
        <v>137</v>
      </c>
      <c r="H121" s="1">
        <v>200</v>
      </c>
      <c r="I121" s="77">
        <v>91.5</v>
      </c>
      <c r="J121" s="78">
        <v>0</v>
      </c>
      <c r="K121" s="60" t="e">
        <f t="shared" si="8"/>
        <v>#DIV/0!</v>
      </c>
      <c r="L121" s="61" t="e">
        <f t="shared" si="3"/>
        <v>#DIV/0!</v>
      </c>
    </row>
    <row r="122" spans="1:12" x14ac:dyDescent="0.25">
      <c r="A122" s="1" t="s">
        <v>107</v>
      </c>
      <c r="B122" s="1" t="s">
        <v>112</v>
      </c>
      <c r="C122" s="76" t="s">
        <v>20</v>
      </c>
      <c r="D122" s="76" t="s">
        <v>268</v>
      </c>
      <c r="E122" s="1" t="s">
        <v>269</v>
      </c>
      <c r="F122" s="1" t="s">
        <v>1</v>
      </c>
      <c r="G122" s="1" t="s">
        <v>174</v>
      </c>
      <c r="H122" s="1">
        <v>200</v>
      </c>
      <c r="I122" s="77">
        <v>11.5</v>
      </c>
      <c r="J122" s="78">
        <v>0</v>
      </c>
      <c r="K122" s="60" t="e">
        <f t="shared" si="8"/>
        <v>#DIV/0!</v>
      </c>
      <c r="L122" s="61" t="e">
        <f t="shared" si="3"/>
        <v>#DIV/0!</v>
      </c>
    </row>
    <row r="123" spans="1:12" x14ac:dyDescent="0.25">
      <c r="A123" s="1" t="s">
        <v>107</v>
      </c>
      <c r="B123" s="1" t="s">
        <v>112</v>
      </c>
      <c r="C123" s="76" t="s">
        <v>20</v>
      </c>
      <c r="D123" s="76" t="s">
        <v>270</v>
      </c>
      <c r="E123" s="1" t="s">
        <v>269</v>
      </c>
      <c r="F123" s="1" t="s">
        <v>1</v>
      </c>
      <c r="G123" s="1" t="s">
        <v>174</v>
      </c>
      <c r="H123" s="1">
        <v>200</v>
      </c>
      <c r="I123" s="77">
        <v>11.5</v>
      </c>
      <c r="J123" s="78">
        <v>0</v>
      </c>
      <c r="K123" s="60" t="e">
        <f t="shared" si="8"/>
        <v>#DIV/0!</v>
      </c>
      <c r="L123" s="61" t="e">
        <f t="shared" si="3"/>
        <v>#DIV/0!</v>
      </c>
    </row>
    <row r="124" spans="1:12" x14ac:dyDescent="0.25">
      <c r="A124" s="1" t="s">
        <v>107</v>
      </c>
      <c r="B124" s="1" t="s">
        <v>112</v>
      </c>
      <c r="C124" s="76" t="s">
        <v>20</v>
      </c>
      <c r="D124" s="76" t="s">
        <v>271</v>
      </c>
      <c r="E124" s="1" t="s">
        <v>125</v>
      </c>
      <c r="F124" s="1" t="s">
        <v>121</v>
      </c>
      <c r="G124" s="1" t="s">
        <v>116</v>
      </c>
      <c r="H124" s="1">
        <v>200</v>
      </c>
      <c r="I124" s="77">
        <v>9.9</v>
      </c>
      <c r="J124" s="78">
        <v>0</v>
      </c>
      <c r="K124" s="60" t="e">
        <f t="shared" si="8"/>
        <v>#DIV/0!</v>
      </c>
      <c r="L124" s="61" t="e">
        <f t="shared" si="3"/>
        <v>#DIV/0!</v>
      </c>
    </row>
    <row r="125" spans="1:12" x14ac:dyDescent="0.25">
      <c r="A125" s="1" t="s">
        <v>107</v>
      </c>
      <c r="B125" s="1" t="s">
        <v>112</v>
      </c>
      <c r="C125" s="76" t="s">
        <v>20</v>
      </c>
      <c r="D125" s="76" t="s">
        <v>272</v>
      </c>
      <c r="E125" s="1" t="s">
        <v>120</v>
      </c>
      <c r="F125" s="1" t="s">
        <v>121</v>
      </c>
      <c r="G125" s="1" t="s">
        <v>116</v>
      </c>
      <c r="H125" s="1">
        <v>200</v>
      </c>
      <c r="I125" s="77">
        <v>9.9</v>
      </c>
      <c r="J125" s="78">
        <v>0</v>
      </c>
      <c r="K125" s="60" t="e">
        <f t="shared" si="8"/>
        <v>#DIV/0!</v>
      </c>
      <c r="L125" s="61" t="e">
        <f t="shared" si="3"/>
        <v>#DIV/0!</v>
      </c>
    </row>
    <row r="126" spans="1:12" x14ac:dyDescent="0.25">
      <c r="A126" s="1" t="s">
        <v>107</v>
      </c>
      <c r="B126" s="1" t="s">
        <v>112</v>
      </c>
      <c r="C126" s="76" t="s">
        <v>20</v>
      </c>
      <c r="D126" s="76" t="s">
        <v>273</v>
      </c>
      <c r="E126" s="1"/>
      <c r="F126" s="1" t="s">
        <v>103</v>
      </c>
      <c r="G126" s="1" t="s">
        <v>137</v>
      </c>
      <c r="H126" s="1">
        <v>0</v>
      </c>
      <c r="I126" s="77"/>
      <c r="J126" s="78"/>
      <c r="K126" s="60"/>
      <c r="L126" s="61"/>
    </row>
    <row r="127" spans="1:12" x14ac:dyDescent="0.25">
      <c r="A127" s="1" t="s">
        <v>107</v>
      </c>
      <c r="B127" s="1" t="s">
        <v>112</v>
      </c>
      <c r="C127" s="76" t="s">
        <v>20</v>
      </c>
      <c r="D127" s="76" t="s">
        <v>274</v>
      </c>
      <c r="E127" s="1"/>
      <c r="F127" s="1" t="s">
        <v>2</v>
      </c>
      <c r="G127" s="1" t="s">
        <v>137</v>
      </c>
      <c r="H127" s="1">
        <v>200</v>
      </c>
      <c r="I127" s="77">
        <v>28.6</v>
      </c>
      <c r="J127" s="78">
        <v>0</v>
      </c>
      <c r="K127" s="60" t="e">
        <f t="shared" si="8"/>
        <v>#DIV/0!</v>
      </c>
      <c r="L127" s="61" t="e">
        <f t="shared" si="3"/>
        <v>#DIV/0!</v>
      </c>
    </row>
    <row r="128" spans="1:12" x14ac:dyDescent="0.25">
      <c r="A128" s="1" t="s">
        <v>107</v>
      </c>
      <c r="B128" s="1" t="s">
        <v>112</v>
      </c>
      <c r="C128" s="76" t="s">
        <v>20</v>
      </c>
      <c r="D128" s="76" t="s">
        <v>275</v>
      </c>
      <c r="E128" s="1" t="s">
        <v>265</v>
      </c>
      <c r="F128" s="1" t="s">
        <v>3</v>
      </c>
      <c r="G128" s="1" t="s">
        <v>5</v>
      </c>
      <c r="H128" s="1">
        <v>200</v>
      </c>
      <c r="I128" s="77">
        <v>8.5</v>
      </c>
      <c r="J128" s="78">
        <v>0</v>
      </c>
      <c r="K128" s="60" t="e">
        <f t="shared" si="8"/>
        <v>#DIV/0!</v>
      </c>
      <c r="L128" s="61" t="e">
        <f t="shared" si="3"/>
        <v>#DIV/0!</v>
      </c>
    </row>
    <row r="129" spans="1:12" x14ac:dyDescent="0.25">
      <c r="A129" s="1" t="s">
        <v>107</v>
      </c>
      <c r="B129" s="1" t="s">
        <v>112</v>
      </c>
      <c r="C129" s="76" t="s">
        <v>20</v>
      </c>
      <c r="D129" s="76" t="s">
        <v>276</v>
      </c>
      <c r="E129" s="1" t="s">
        <v>156</v>
      </c>
      <c r="F129" s="1" t="s">
        <v>121</v>
      </c>
      <c r="G129" s="1" t="s">
        <v>116</v>
      </c>
      <c r="H129" s="1">
        <v>200</v>
      </c>
      <c r="I129" s="77">
        <v>4.8</v>
      </c>
      <c r="J129" s="78">
        <v>0</v>
      </c>
      <c r="K129" s="60" t="e">
        <f t="shared" si="8"/>
        <v>#DIV/0!</v>
      </c>
      <c r="L129" s="61" t="e">
        <f t="shared" si="3"/>
        <v>#DIV/0!</v>
      </c>
    </row>
    <row r="130" spans="1:12" x14ac:dyDescent="0.25">
      <c r="A130" s="1" t="s">
        <v>107</v>
      </c>
      <c r="B130" s="1" t="s">
        <v>112</v>
      </c>
      <c r="C130" s="76" t="s">
        <v>20</v>
      </c>
      <c r="D130" s="76" t="s">
        <v>277</v>
      </c>
      <c r="E130" s="1"/>
      <c r="F130" s="1" t="s">
        <v>151</v>
      </c>
      <c r="G130" s="1" t="s">
        <v>137</v>
      </c>
      <c r="H130" s="1">
        <v>1</v>
      </c>
      <c r="I130" s="77">
        <v>10</v>
      </c>
      <c r="J130" s="78">
        <v>0</v>
      </c>
      <c r="K130" s="60" t="e">
        <f t="shared" si="8"/>
        <v>#DIV/0!</v>
      </c>
      <c r="L130" s="61" t="e">
        <f t="shared" si="3"/>
        <v>#DIV/0!</v>
      </c>
    </row>
    <row r="131" spans="1:12" x14ac:dyDescent="0.25">
      <c r="A131" s="1" t="s">
        <v>107</v>
      </c>
      <c r="B131" s="1" t="s">
        <v>112</v>
      </c>
      <c r="C131" s="76" t="s">
        <v>20</v>
      </c>
      <c r="D131" s="76" t="s">
        <v>278</v>
      </c>
      <c r="E131" s="1"/>
      <c r="F131" s="1" t="s">
        <v>115</v>
      </c>
      <c r="G131" s="1" t="s">
        <v>137</v>
      </c>
      <c r="H131" s="1">
        <v>200</v>
      </c>
      <c r="I131" s="77">
        <v>55.3</v>
      </c>
      <c r="J131" s="78">
        <v>0</v>
      </c>
      <c r="K131" s="60" t="e">
        <f t="shared" si="8"/>
        <v>#DIV/0!</v>
      </c>
      <c r="L131" s="61" t="e">
        <f t="shared" si="3"/>
        <v>#DIV/0!</v>
      </c>
    </row>
    <row r="132" spans="1:12" x14ac:dyDescent="0.25">
      <c r="A132" s="1" t="s">
        <v>107</v>
      </c>
      <c r="B132" s="1" t="s">
        <v>112</v>
      </c>
      <c r="C132" s="76" t="s">
        <v>20</v>
      </c>
      <c r="D132" s="76" t="s">
        <v>279</v>
      </c>
      <c r="E132" s="1"/>
      <c r="F132" s="1" t="s">
        <v>115</v>
      </c>
      <c r="G132" s="1" t="s">
        <v>137</v>
      </c>
      <c r="H132" s="1">
        <v>200</v>
      </c>
      <c r="I132" s="77">
        <v>56.5</v>
      </c>
      <c r="J132" s="78">
        <v>0</v>
      </c>
      <c r="K132" s="60" t="e">
        <f t="shared" si="8"/>
        <v>#DIV/0!</v>
      </c>
      <c r="L132" s="61" t="e">
        <f t="shared" si="3"/>
        <v>#DIV/0!</v>
      </c>
    </row>
    <row r="133" spans="1:12" x14ac:dyDescent="0.25">
      <c r="A133" s="1" t="s">
        <v>107</v>
      </c>
      <c r="B133" s="1" t="s">
        <v>112</v>
      </c>
      <c r="C133" s="76" t="s">
        <v>20</v>
      </c>
      <c r="D133" s="76" t="s">
        <v>280</v>
      </c>
      <c r="E133" s="1"/>
      <c r="F133" s="1" t="s">
        <v>115</v>
      </c>
      <c r="G133" s="1" t="s">
        <v>137</v>
      </c>
      <c r="H133" s="1">
        <v>200</v>
      </c>
      <c r="I133" s="77">
        <v>56.5</v>
      </c>
      <c r="J133" s="78">
        <v>0</v>
      </c>
      <c r="K133" s="60" t="e">
        <f t="shared" si="8"/>
        <v>#DIV/0!</v>
      </c>
      <c r="L133" s="61" t="e">
        <f t="shared" si="3"/>
        <v>#DIV/0!</v>
      </c>
    </row>
    <row r="134" spans="1:12" x14ac:dyDescent="0.25">
      <c r="A134" s="1" t="s">
        <v>107</v>
      </c>
      <c r="B134" s="1" t="s">
        <v>112</v>
      </c>
      <c r="C134" s="76" t="s">
        <v>20</v>
      </c>
      <c r="D134" s="76" t="s">
        <v>281</v>
      </c>
      <c r="E134" s="1"/>
      <c r="F134" s="1" t="s">
        <v>115</v>
      </c>
      <c r="G134" s="1" t="s">
        <v>137</v>
      </c>
      <c r="H134" s="1">
        <v>200</v>
      </c>
      <c r="I134" s="77">
        <v>64.599999999999994</v>
      </c>
      <c r="J134" s="78">
        <v>0</v>
      </c>
      <c r="K134" s="60" t="e">
        <f t="shared" si="8"/>
        <v>#DIV/0!</v>
      </c>
      <c r="L134" s="61" t="e">
        <f t="shared" si="3"/>
        <v>#DIV/0!</v>
      </c>
    </row>
    <row r="135" spans="1:12" x14ac:dyDescent="0.25">
      <c r="A135" s="1" t="s">
        <v>107</v>
      </c>
      <c r="B135" s="1" t="s">
        <v>112</v>
      </c>
      <c r="C135" s="76" t="s">
        <v>20</v>
      </c>
      <c r="D135" s="76" t="s">
        <v>282</v>
      </c>
      <c r="E135" s="1"/>
      <c r="F135" s="1" t="s">
        <v>181</v>
      </c>
      <c r="G135" s="1" t="s">
        <v>5</v>
      </c>
      <c r="H135" s="1">
        <v>200</v>
      </c>
      <c r="I135" s="77">
        <v>37.700000000000003</v>
      </c>
      <c r="J135" s="78">
        <v>0</v>
      </c>
      <c r="K135" s="60" t="e">
        <f t="shared" si="8"/>
        <v>#DIV/0!</v>
      </c>
      <c r="L135" s="61" t="e">
        <f t="shared" ref="L135:L190" si="9">K135*$L$4</f>
        <v>#DIV/0!</v>
      </c>
    </row>
    <row r="136" spans="1:12" x14ac:dyDescent="0.25">
      <c r="A136" s="1" t="s">
        <v>107</v>
      </c>
      <c r="B136" s="1" t="s">
        <v>112</v>
      </c>
      <c r="C136" s="76" t="s">
        <v>20</v>
      </c>
      <c r="D136" s="76" t="s">
        <v>283</v>
      </c>
      <c r="E136" s="1"/>
      <c r="F136" s="1" t="s">
        <v>2</v>
      </c>
      <c r="G136" s="1" t="s">
        <v>137</v>
      </c>
      <c r="H136" s="1">
        <v>200</v>
      </c>
      <c r="I136" s="77">
        <v>171.2</v>
      </c>
      <c r="J136" s="78">
        <v>0</v>
      </c>
      <c r="K136" s="60" t="e">
        <f t="shared" si="8"/>
        <v>#DIV/0!</v>
      </c>
      <c r="L136" s="61" t="e">
        <f t="shared" si="9"/>
        <v>#DIV/0!</v>
      </c>
    </row>
    <row r="137" spans="1:12" x14ac:dyDescent="0.25">
      <c r="A137" s="1" t="s">
        <v>107</v>
      </c>
      <c r="B137" s="1" t="s">
        <v>112</v>
      </c>
      <c r="C137" s="76" t="s">
        <v>20</v>
      </c>
      <c r="D137" s="76" t="s">
        <v>284</v>
      </c>
      <c r="E137" s="1"/>
      <c r="F137" s="1" t="s">
        <v>115</v>
      </c>
      <c r="G137" s="1" t="s">
        <v>137</v>
      </c>
      <c r="H137" s="1">
        <v>200</v>
      </c>
      <c r="I137" s="77">
        <v>56.1</v>
      </c>
      <c r="J137" s="78">
        <v>0</v>
      </c>
      <c r="K137" s="60" t="e">
        <f t="shared" si="8"/>
        <v>#DIV/0!</v>
      </c>
      <c r="L137" s="61" t="e">
        <f t="shared" si="9"/>
        <v>#DIV/0!</v>
      </c>
    </row>
    <row r="138" spans="1:12" x14ac:dyDescent="0.25">
      <c r="A138" s="1" t="s">
        <v>107</v>
      </c>
      <c r="B138" s="1" t="s">
        <v>112</v>
      </c>
      <c r="C138" s="76" t="s">
        <v>20</v>
      </c>
      <c r="D138" s="76" t="s">
        <v>285</v>
      </c>
      <c r="E138" s="1"/>
      <c r="F138" s="1" t="s">
        <v>3</v>
      </c>
      <c r="G138" s="1" t="s">
        <v>5</v>
      </c>
      <c r="H138" s="1">
        <v>200</v>
      </c>
      <c r="I138" s="77">
        <v>16.7</v>
      </c>
      <c r="J138" s="78">
        <v>0</v>
      </c>
      <c r="K138" s="60" t="e">
        <f t="shared" si="8"/>
        <v>#DIV/0!</v>
      </c>
      <c r="L138" s="61" t="e">
        <f t="shared" si="9"/>
        <v>#DIV/0!</v>
      </c>
    </row>
    <row r="139" spans="1:12" x14ac:dyDescent="0.25">
      <c r="A139" s="1" t="s">
        <v>107</v>
      </c>
      <c r="B139" s="1" t="s">
        <v>112</v>
      </c>
      <c r="C139" s="76" t="s">
        <v>20</v>
      </c>
      <c r="D139" s="76" t="s">
        <v>286</v>
      </c>
      <c r="E139" s="1"/>
      <c r="F139" s="1" t="s">
        <v>2</v>
      </c>
      <c r="G139" s="1" t="s">
        <v>137</v>
      </c>
      <c r="H139" s="1">
        <v>200</v>
      </c>
      <c r="I139" s="77">
        <v>22.5</v>
      </c>
      <c r="J139" s="78">
        <v>0</v>
      </c>
      <c r="K139" s="60" t="e">
        <f t="shared" si="8"/>
        <v>#DIV/0!</v>
      </c>
      <c r="L139" s="61" t="e">
        <f t="shared" si="9"/>
        <v>#DIV/0!</v>
      </c>
    </row>
    <row r="140" spans="1:12" x14ac:dyDescent="0.25">
      <c r="A140" s="1" t="s">
        <v>107</v>
      </c>
      <c r="B140" s="1" t="s">
        <v>112</v>
      </c>
      <c r="C140" s="76" t="s">
        <v>20</v>
      </c>
      <c r="D140" s="76" t="s">
        <v>287</v>
      </c>
      <c r="E140" s="1"/>
      <c r="F140" s="1" t="s">
        <v>19</v>
      </c>
      <c r="G140" s="1" t="s">
        <v>5</v>
      </c>
      <c r="H140" s="1">
        <v>200</v>
      </c>
      <c r="I140" s="77">
        <v>9.6999999999999993</v>
      </c>
      <c r="J140" s="78">
        <v>0</v>
      </c>
      <c r="K140" s="60" t="e">
        <f t="shared" si="8"/>
        <v>#DIV/0!</v>
      </c>
      <c r="L140" s="61" t="e">
        <f t="shared" si="9"/>
        <v>#DIV/0!</v>
      </c>
    </row>
    <row r="141" spans="1:12" x14ac:dyDescent="0.25">
      <c r="A141" s="1" t="s">
        <v>107</v>
      </c>
      <c r="B141" s="1" t="s">
        <v>112</v>
      </c>
      <c r="C141" s="76" t="s">
        <v>20</v>
      </c>
      <c r="D141" s="76" t="s">
        <v>288</v>
      </c>
      <c r="E141" s="1"/>
      <c r="F141" s="1" t="s">
        <v>115</v>
      </c>
      <c r="G141" s="1" t="s">
        <v>137</v>
      </c>
      <c r="H141" s="1">
        <v>200</v>
      </c>
      <c r="I141" s="77">
        <v>59.6</v>
      </c>
      <c r="J141" s="78">
        <v>0</v>
      </c>
      <c r="K141" s="60" t="e">
        <f t="shared" si="8"/>
        <v>#DIV/0!</v>
      </c>
      <c r="L141" s="61" t="e">
        <f t="shared" si="9"/>
        <v>#DIV/0!</v>
      </c>
    </row>
    <row r="142" spans="1:12" x14ac:dyDescent="0.25">
      <c r="A142" s="1" t="s">
        <v>107</v>
      </c>
      <c r="B142" s="1" t="s">
        <v>112</v>
      </c>
      <c r="C142" s="76" t="s">
        <v>20</v>
      </c>
      <c r="D142" s="76" t="s">
        <v>289</v>
      </c>
      <c r="E142" s="1"/>
      <c r="F142" s="1" t="s">
        <v>115</v>
      </c>
      <c r="G142" s="1" t="s">
        <v>137</v>
      </c>
      <c r="H142" s="1">
        <v>200</v>
      </c>
      <c r="I142" s="77">
        <v>56.8</v>
      </c>
      <c r="J142" s="78">
        <v>0</v>
      </c>
      <c r="K142" s="60" t="e">
        <f t="shared" si="8"/>
        <v>#DIV/0!</v>
      </c>
      <c r="L142" s="61" t="e">
        <f t="shared" si="9"/>
        <v>#DIV/0!</v>
      </c>
    </row>
    <row r="143" spans="1:12" x14ac:dyDescent="0.25">
      <c r="A143" s="1" t="s">
        <v>107</v>
      </c>
      <c r="B143" s="1" t="s">
        <v>112</v>
      </c>
      <c r="C143" s="76" t="s">
        <v>20</v>
      </c>
      <c r="D143" s="76" t="s">
        <v>290</v>
      </c>
      <c r="E143" s="1"/>
      <c r="F143" s="1" t="s">
        <v>115</v>
      </c>
      <c r="G143" s="1" t="s">
        <v>137</v>
      </c>
      <c r="H143" s="1">
        <v>200</v>
      </c>
      <c r="I143" s="77">
        <v>56.8</v>
      </c>
      <c r="J143" s="78">
        <v>0</v>
      </c>
      <c r="K143" s="60" t="e">
        <f t="shared" si="8"/>
        <v>#DIV/0!</v>
      </c>
      <c r="L143" s="61" t="e">
        <f t="shared" si="9"/>
        <v>#DIV/0!</v>
      </c>
    </row>
    <row r="144" spans="1:12" x14ac:dyDescent="0.25">
      <c r="A144" s="1" t="s">
        <v>107</v>
      </c>
      <c r="B144" s="1" t="s">
        <v>112</v>
      </c>
      <c r="C144" s="76" t="s">
        <v>20</v>
      </c>
      <c r="D144" s="76" t="s">
        <v>291</v>
      </c>
      <c r="E144" s="1"/>
      <c r="F144" s="1" t="s">
        <v>115</v>
      </c>
      <c r="G144" s="1" t="s">
        <v>137</v>
      </c>
      <c r="H144" s="1">
        <v>200</v>
      </c>
      <c r="I144" s="77">
        <v>56.8</v>
      </c>
      <c r="J144" s="78">
        <v>0</v>
      </c>
      <c r="K144" s="60" t="e">
        <f t="shared" si="8"/>
        <v>#DIV/0!</v>
      </c>
      <c r="L144" s="61" t="e">
        <f t="shared" si="9"/>
        <v>#DIV/0!</v>
      </c>
    </row>
    <row r="145" spans="1:12" x14ac:dyDescent="0.25">
      <c r="A145" s="1" t="s">
        <v>107</v>
      </c>
      <c r="B145" s="1" t="s">
        <v>112</v>
      </c>
      <c r="C145" s="76" t="s">
        <v>20</v>
      </c>
      <c r="D145" s="76" t="s">
        <v>292</v>
      </c>
      <c r="E145" s="1"/>
      <c r="F145" s="1" t="s">
        <v>139</v>
      </c>
      <c r="G145" s="1" t="s">
        <v>137</v>
      </c>
      <c r="H145" s="1">
        <v>1</v>
      </c>
      <c r="I145" s="77">
        <v>22.9</v>
      </c>
      <c r="J145" s="78">
        <v>0</v>
      </c>
      <c r="K145" s="60" t="e">
        <f t="shared" si="8"/>
        <v>#DIV/0!</v>
      </c>
      <c r="L145" s="61" t="e">
        <f t="shared" si="9"/>
        <v>#DIV/0!</v>
      </c>
    </row>
    <row r="146" spans="1:12" x14ac:dyDescent="0.25">
      <c r="A146" s="1" t="s">
        <v>107</v>
      </c>
      <c r="B146" s="1" t="s">
        <v>112</v>
      </c>
      <c r="C146" s="76" t="s">
        <v>20</v>
      </c>
      <c r="D146" s="76" t="s">
        <v>293</v>
      </c>
      <c r="E146" s="1"/>
      <c r="F146" s="1" t="s">
        <v>181</v>
      </c>
      <c r="G146" s="1" t="s">
        <v>5</v>
      </c>
      <c r="H146" s="1">
        <v>200</v>
      </c>
      <c r="I146" s="77">
        <v>42.6</v>
      </c>
      <c r="J146" s="78">
        <v>0</v>
      </c>
      <c r="K146" s="60" t="e">
        <f t="shared" si="8"/>
        <v>#DIV/0!</v>
      </c>
      <c r="L146" s="61" t="e">
        <f t="shared" si="9"/>
        <v>#DIV/0!</v>
      </c>
    </row>
    <row r="147" spans="1:12" x14ac:dyDescent="0.25">
      <c r="A147" s="1" t="s">
        <v>107</v>
      </c>
      <c r="B147" s="1" t="s">
        <v>112</v>
      </c>
      <c r="C147" s="76" t="s">
        <v>20</v>
      </c>
      <c r="D147" s="76" t="s">
        <v>294</v>
      </c>
      <c r="E147" s="1"/>
      <c r="F147" s="1" t="s">
        <v>3</v>
      </c>
      <c r="G147" s="1" t="s">
        <v>5</v>
      </c>
      <c r="H147" s="1">
        <v>200</v>
      </c>
      <c r="I147" s="77">
        <v>15.3</v>
      </c>
      <c r="J147" s="78">
        <v>0</v>
      </c>
      <c r="K147" s="60" t="e">
        <f t="shared" si="8"/>
        <v>#DIV/0!</v>
      </c>
      <c r="L147" s="61" t="e">
        <f t="shared" si="9"/>
        <v>#DIV/0!</v>
      </c>
    </row>
    <row r="148" spans="1:12" x14ac:dyDescent="0.25">
      <c r="A148" s="1" t="s">
        <v>107</v>
      </c>
      <c r="B148" s="1" t="s">
        <v>112</v>
      </c>
      <c r="C148" s="76" t="s">
        <v>20</v>
      </c>
      <c r="D148" s="76" t="s">
        <v>295</v>
      </c>
      <c r="E148" s="1"/>
      <c r="F148" s="1" t="s">
        <v>19</v>
      </c>
      <c r="G148" s="1" t="s">
        <v>5</v>
      </c>
      <c r="H148" s="1">
        <v>200</v>
      </c>
      <c r="I148" s="77">
        <v>8.1</v>
      </c>
      <c r="J148" s="78">
        <v>0</v>
      </c>
      <c r="K148" s="60" t="e">
        <f t="shared" si="8"/>
        <v>#DIV/0!</v>
      </c>
      <c r="L148" s="61" t="e">
        <f t="shared" si="9"/>
        <v>#DIV/0!</v>
      </c>
    </row>
    <row r="149" spans="1:12" x14ac:dyDescent="0.25">
      <c r="A149" s="1" t="s">
        <v>107</v>
      </c>
      <c r="B149" s="1" t="s">
        <v>112</v>
      </c>
      <c r="C149" s="76" t="s">
        <v>20</v>
      </c>
      <c r="D149" s="76" t="s">
        <v>296</v>
      </c>
      <c r="E149" s="1"/>
      <c r="F149" s="1" t="s">
        <v>115</v>
      </c>
      <c r="G149" s="1" t="s">
        <v>137</v>
      </c>
      <c r="H149" s="1">
        <v>200</v>
      </c>
      <c r="I149" s="77">
        <v>58.6</v>
      </c>
      <c r="J149" s="78">
        <v>0</v>
      </c>
      <c r="K149" s="60" t="e">
        <f t="shared" si="8"/>
        <v>#DIV/0!</v>
      </c>
      <c r="L149" s="61" t="e">
        <f t="shared" si="9"/>
        <v>#DIV/0!</v>
      </c>
    </row>
    <row r="150" spans="1:12" x14ac:dyDescent="0.25">
      <c r="A150" s="1" t="s">
        <v>107</v>
      </c>
      <c r="B150" s="1" t="s">
        <v>112</v>
      </c>
      <c r="C150" s="76" t="s">
        <v>20</v>
      </c>
      <c r="D150" s="76" t="s">
        <v>297</v>
      </c>
      <c r="E150" s="1" t="s">
        <v>298</v>
      </c>
      <c r="F150" s="1" t="s">
        <v>2</v>
      </c>
      <c r="G150" s="1" t="s">
        <v>137</v>
      </c>
      <c r="H150" s="1">
        <v>200</v>
      </c>
      <c r="I150" s="77">
        <v>94.5</v>
      </c>
      <c r="J150" s="78">
        <v>0</v>
      </c>
      <c r="K150" s="60" t="e">
        <f t="shared" si="8"/>
        <v>#DIV/0!</v>
      </c>
      <c r="L150" s="61" t="e">
        <f t="shared" si="9"/>
        <v>#DIV/0!</v>
      </c>
    </row>
    <row r="151" spans="1:12" x14ac:dyDescent="0.25">
      <c r="A151" s="1" t="s">
        <v>107</v>
      </c>
      <c r="B151" s="1" t="s">
        <v>112</v>
      </c>
      <c r="C151" s="76" t="s">
        <v>21</v>
      </c>
      <c r="D151" s="76" t="s">
        <v>299</v>
      </c>
      <c r="E151" s="1"/>
      <c r="F151" s="1" t="s">
        <v>115</v>
      </c>
      <c r="G151" s="1" t="s">
        <v>137</v>
      </c>
      <c r="H151" s="1">
        <v>200</v>
      </c>
      <c r="I151" s="77">
        <v>56.5</v>
      </c>
      <c r="J151" s="78">
        <v>0</v>
      </c>
      <c r="K151" s="60" t="e">
        <f t="shared" si="8"/>
        <v>#DIV/0!</v>
      </c>
      <c r="L151" s="61" t="e">
        <f t="shared" si="9"/>
        <v>#DIV/0!</v>
      </c>
    </row>
    <row r="152" spans="1:12" x14ac:dyDescent="0.25">
      <c r="A152" s="1" t="s">
        <v>107</v>
      </c>
      <c r="B152" s="1" t="s">
        <v>112</v>
      </c>
      <c r="C152" s="76" t="s">
        <v>21</v>
      </c>
      <c r="D152" s="76" t="s">
        <v>300</v>
      </c>
      <c r="E152" s="1"/>
      <c r="F152" s="1" t="s">
        <v>115</v>
      </c>
      <c r="G152" s="1" t="s">
        <v>137</v>
      </c>
      <c r="H152" s="1">
        <v>200</v>
      </c>
      <c r="I152" s="77">
        <v>56.5</v>
      </c>
      <c r="J152" s="78">
        <v>0</v>
      </c>
      <c r="K152" s="60" t="e">
        <f t="shared" si="8"/>
        <v>#DIV/0!</v>
      </c>
      <c r="L152" s="61" t="e">
        <f t="shared" si="9"/>
        <v>#DIV/0!</v>
      </c>
    </row>
    <row r="153" spans="1:12" s="62" customFormat="1" x14ac:dyDescent="0.25">
      <c r="A153" s="1" t="s">
        <v>107</v>
      </c>
      <c r="B153" s="1" t="s">
        <v>112</v>
      </c>
      <c r="C153" s="76" t="s">
        <v>21</v>
      </c>
      <c r="D153" s="76" t="s">
        <v>301</v>
      </c>
      <c r="E153" s="1"/>
      <c r="F153" s="1" t="s">
        <v>115</v>
      </c>
      <c r="G153" s="1" t="s">
        <v>137</v>
      </c>
      <c r="H153" s="1">
        <v>200</v>
      </c>
      <c r="I153" s="77">
        <v>56.5</v>
      </c>
      <c r="J153" s="78">
        <v>0</v>
      </c>
      <c r="K153" s="60" t="e">
        <f t="shared" si="8"/>
        <v>#DIV/0!</v>
      </c>
      <c r="L153" s="61" t="e">
        <f t="shared" si="9"/>
        <v>#DIV/0!</v>
      </c>
    </row>
    <row r="154" spans="1:12" x14ac:dyDescent="0.25">
      <c r="A154" s="1" t="s">
        <v>107</v>
      </c>
      <c r="B154" s="1" t="s">
        <v>112</v>
      </c>
      <c r="C154" s="76" t="s">
        <v>21</v>
      </c>
      <c r="D154" s="76" t="s">
        <v>302</v>
      </c>
      <c r="E154" s="1"/>
      <c r="F154" s="1" t="s">
        <v>115</v>
      </c>
      <c r="G154" s="1" t="s">
        <v>137</v>
      </c>
      <c r="H154" s="1">
        <v>200</v>
      </c>
      <c r="I154" s="77">
        <v>55.3</v>
      </c>
      <c r="J154" s="78">
        <v>0</v>
      </c>
      <c r="K154" s="60" t="e">
        <f t="shared" si="8"/>
        <v>#DIV/0!</v>
      </c>
      <c r="L154" s="61" t="e">
        <f t="shared" si="9"/>
        <v>#DIV/0!</v>
      </c>
    </row>
    <row r="155" spans="1:12" x14ac:dyDescent="0.25">
      <c r="A155" s="1" t="s">
        <v>107</v>
      </c>
      <c r="B155" s="1" t="s">
        <v>112</v>
      </c>
      <c r="C155" s="76" t="s">
        <v>21</v>
      </c>
      <c r="D155" s="76" t="s">
        <v>303</v>
      </c>
      <c r="E155" s="1"/>
      <c r="F155" s="1" t="s">
        <v>115</v>
      </c>
      <c r="G155" s="1" t="s">
        <v>137</v>
      </c>
      <c r="H155" s="1">
        <v>200</v>
      </c>
      <c r="I155" s="77">
        <v>60.7</v>
      </c>
      <c r="J155" s="78">
        <v>0</v>
      </c>
      <c r="K155" s="60" t="e">
        <f t="shared" si="8"/>
        <v>#DIV/0!</v>
      </c>
      <c r="L155" s="61" t="e">
        <f t="shared" si="9"/>
        <v>#DIV/0!</v>
      </c>
    </row>
    <row r="156" spans="1:12" x14ac:dyDescent="0.25">
      <c r="A156" s="1" t="s">
        <v>107</v>
      </c>
      <c r="B156" s="1" t="s">
        <v>112</v>
      </c>
      <c r="C156" s="76" t="s">
        <v>21</v>
      </c>
      <c r="D156" s="76" t="s">
        <v>304</v>
      </c>
      <c r="E156" s="1"/>
      <c r="F156" s="1" t="s">
        <v>2</v>
      </c>
      <c r="G156" s="1" t="s">
        <v>137</v>
      </c>
      <c r="H156" s="1">
        <v>200</v>
      </c>
      <c r="I156" s="77">
        <v>202.2</v>
      </c>
      <c r="J156" s="78">
        <v>0</v>
      </c>
      <c r="K156" s="60" t="e">
        <f t="shared" si="8"/>
        <v>#DIV/0!</v>
      </c>
      <c r="L156" s="61" t="e">
        <f t="shared" si="9"/>
        <v>#DIV/0!</v>
      </c>
    </row>
    <row r="157" spans="1:12" x14ac:dyDescent="0.25">
      <c r="A157" s="1" t="s">
        <v>107</v>
      </c>
      <c r="B157" s="1" t="s">
        <v>112</v>
      </c>
      <c r="C157" s="76" t="s">
        <v>21</v>
      </c>
      <c r="D157" s="76" t="s">
        <v>305</v>
      </c>
      <c r="E157" s="1"/>
      <c r="F157" s="1" t="s">
        <v>115</v>
      </c>
      <c r="G157" s="1" t="s">
        <v>137</v>
      </c>
      <c r="H157" s="1">
        <v>200</v>
      </c>
      <c r="I157" s="77">
        <v>30.3</v>
      </c>
      <c r="J157" s="78">
        <v>0</v>
      </c>
      <c r="K157" s="60" t="e">
        <f t="shared" si="8"/>
        <v>#DIV/0!</v>
      </c>
      <c r="L157" s="61" t="e">
        <f t="shared" si="9"/>
        <v>#DIV/0!</v>
      </c>
    </row>
    <row r="158" spans="1:12" x14ac:dyDescent="0.25">
      <c r="A158" s="1" t="s">
        <v>107</v>
      </c>
      <c r="B158" s="1" t="s">
        <v>112</v>
      </c>
      <c r="C158" s="76" t="s">
        <v>21</v>
      </c>
      <c r="D158" s="76" t="s">
        <v>306</v>
      </c>
      <c r="E158" s="1"/>
      <c r="F158" s="1" t="s">
        <v>19</v>
      </c>
      <c r="G158" s="1" t="s">
        <v>5</v>
      </c>
      <c r="H158" s="1">
        <v>200</v>
      </c>
      <c r="I158" s="77">
        <v>8.1</v>
      </c>
      <c r="J158" s="78">
        <v>0</v>
      </c>
      <c r="K158" s="60" t="e">
        <f t="shared" si="8"/>
        <v>#DIV/0!</v>
      </c>
      <c r="L158" s="61" t="e">
        <f t="shared" si="9"/>
        <v>#DIV/0!</v>
      </c>
    </row>
    <row r="159" spans="1:12" x14ac:dyDescent="0.25">
      <c r="A159" s="1" t="s">
        <v>107</v>
      </c>
      <c r="B159" s="1" t="s">
        <v>112</v>
      </c>
      <c r="C159" s="76" t="s">
        <v>21</v>
      </c>
      <c r="D159" s="76" t="s">
        <v>307</v>
      </c>
      <c r="E159" s="1"/>
      <c r="F159" s="1" t="s">
        <v>181</v>
      </c>
      <c r="G159" s="1" t="s">
        <v>5</v>
      </c>
      <c r="H159" s="1">
        <v>200</v>
      </c>
      <c r="I159" s="77">
        <v>35.299999999999997</v>
      </c>
      <c r="J159" s="78">
        <v>0</v>
      </c>
      <c r="K159" s="60" t="e">
        <f t="shared" si="8"/>
        <v>#DIV/0!</v>
      </c>
      <c r="L159" s="61" t="e">
        <f t="shared" si="9"/>
        <v>#DIV/0!</v>
      </c>
    </row>
    <row r="160" spans="1:12" x14ac:dyDescent="0.25">
      <c r="A160" s="1" t="s">
        <v>107</v>
      </c>
      <c r="B160" s="1" t="s">
        <v>112</v>
      </c>
      <c r="C160" s="76" t="s">
        <v>21</v>
      </c>
      <c r="D160" s="76" t="s">
        <v>308</v>
      </c>
      <c r="E160" s="1"/>
      <c r="F160" s="1" t="s">
        <v>3</v>
      </c>
      <c r="G160" s="1" t="s">
        <v>5</v>
      </c>
      <c r="H160" s="1">
        <v>200</v>
      </c>
      <c r="I160" s="77">
        <v>12.6</v>
      </c>
      <c r="J160" s="78">
        <v>0</v>
      </c>
      <c r="K160" s="60" t="e">
        <f t="shared" si="8"/>
        <v>#DIV/0!</v>
      </c>
      <c r="L160" s="61" t="e">
        <f t="shared" si="9"/>
        <v>#DIV/0!</v>
      </c>
    </row>
    <row r="161" spans="1:12" x14ac:dyDescent="0.25">
      <c r="A161" s="1" t="s">
        <v>107</v>
      </c>
      <c r="B161" s="1" t="s">
        <v>112</v>
      </c>
      <c r="C161" s="76" t="s">
        <v>21</v>
      </c>
      <c r="D161" s="76" t="s">
        <v>309</v>
      </c>
      <c r="E161" s="1"/>
      <c r="F161" s="1" t="s">
        <v>115</v>
      </c>
      <c r="G161" s="1" t="s">
        <v>137</v>
      </c>
      <c r="H161" s="1">
        <v>200</v>
      </c>
      <c r="I161" s="77">
        <v>56.8</v>
      </c>
      <c r="J161" s="78">
        <v>0</v>
      </c>
      <c r="K161" s="60" t="e">
        <f t="shared" si="8"/>
        <v>#DIV/0!</v>
      </c>
      <c r="L161" s="61" t="e">
        <f t="shared" si="9"/>
        <v>#DIV/0!</v>
      </c>
    </row>
    <row r="162" spans="1:12" x14ac:dyDescent="0.25">
      <c r="A162" s="1" t="s">
        <v>107</v>
      </c>
      <c r="B162" s="1" t="s">
        <v>112</v>
      </c>
      <c r="C162" s="76" t="s">
        <v>21</v>
      </c>
      <c r="D162" s="76" t="s">
        <v>310</v>
      </c>
      <c r="E162" s="1" t="s">
        <v>265</v>
      </c>
      <c r="F162" s="1" t="s">
        <v>3</v>
      </c>
      <c r="G162" s="1" t="s">
        <v>5</v>
      </c>
      <c r="H162" s="1">
        <v>200</v>
      </c>
      <c r="I162" s="77">
        <v>9.6</v>
      </c>
      <c r="J162" s="78">
        <v>0</v>
      </c>
      <c r="K162" s="60" t="e">
        <f t="shared" si="8"/>
        <v>#DIV/0!</v>
      </c>
      <c r="L162" s="61" t="e">
        <f t="shared" si="9"/>
        <v>#DIV/0!</v>
      </c>
    </row>
    <row r="163" spans="1:12" x14ac:dyDescent="0.25">
      <c r="A163" s="1" t="s">
        <v>107</v>
      </c>
      <c r="B163" s="1" t="s">
        <v>112</v>
      </c>
      <c r="C163" s="76" t="s">
        <v>21</v>
      </c>
      <c r="D163" s="76" t="s">
        <v>311</v>
      </c>
      <c r="E163" s="1" t="s">
        <v>125</v>
      </c>
      <c r="F163" s="1" t="s">
        <v>121</v>
      </c>
      <c r="G163" s="1" t="s">
        <v>116</v>
      </c>
      <c r="H163" s="1">
        <v>200</v>
      </c>
      <c r="I163" s="77">
        <v>4.8</v>
      </c>
      <c r="J163" s="78">
        <v>0</v>
      </c>
      <c r="K163" s="60" t="e">
        <f t="shared" si="8"/>
        <v>#DIV/0!</v>
      </c>
      <c r="L163" s="61" t="e">
        <f t="shared" si="9"/>
        <v>#DIV/0!</v>
      </c>
    </row>
    <row r="164" spans="1:12" x14ac:dyDescent="0.25">
      <c r="A164" s="1" t="s">
        <v>107</v>
      </c>
      <c r="B164" s="1" t="s">
        <v>112</v>
      </c>
      <c r="C164" s="76" t="s">
        <v>21</v>
      </c>
      <c r="D164" s="76" t="s">
        <v>312</v>
      </c>
      <c r="E164" s="1" t="s">
        <v>120</v>
      </c>
      <c r="F164" s="1" t="s">
        <v>121</v>
      </c>
      <c r="G164" s="1" t="s">
        <v>116</v>
      </c>
      <c r="H164" s="1">
        <v>200</v>
      </c>
      <c r="I164" s="77">
        <v>8.6</v>
      </c>
      <c r="J164" s="78">
        <v>0</v>
      </c>
      <c r="K164" s="60" t="e">
        <f t="shared" si="8"/>
        <v>#DIV/0!</v>
      </c>
      <c r="L164" s="61" t="e">
        <f t="shared" si="9"/>
        <v>#DIV/0!</v>
      </c>
    </row>
    <row r="165" spans="1:12" x14ac:dyDescent="0.25">
      <c r="A165" s="1" t="s">
        <v>107</v>
      </c>
      <c r="B165" s="1" t="s">
        <v>112</v>
      </c>
      <c r="C165" s="76" t="s">
        <v>21</v>
      </c>
      <c r="D165" s="76" t="s">
        <v>313</v>
      </c>
      <c r="E165" s="1"/>
      <c r="F165" s="1" t="s">
        <v>2</v>
      </c>
      <c r="G165" s="1" t="s">
        <v>137</v>
      </c>
      <c r="H165" s="1">
        <v>200</v>
      </c>
      <c r="I165" s="77">
        <f>37.5+18.6+28+28+18.6</f>
        <v>130.69999999999999</v>
      </c>
      <c r="J165" s="78">
        <v>0</v>
      </c>
      <c r="K165" s="60" t="e">
        <f t="shared" si="8"/>
        <v>#DIV/0!</v>
      </c>
      <c r="L165" s="61" t="e">
        <f t="shared" si="9"/>
        <v>#DIV/0!</v>
      </c>
    </row>
    <row r="166" spans="1:12" x14ac:dyDescent="0.25">
      <c r="A166" s="1" t="s">
        <v>107</v>
      </c>
      <c r="B166" s="1" t="s">
        <v>112</v>
      </c>
      <c r="C166" s="76" t="s">
        <v>21</v>
      </c>
      <c r="D166" s="76" t="s">
        <v>314</v>
      </c>
      <c r="E166" s="1" t="s">
        <v>156</v>
      </c>
      <c r="F166" s="1" t="s">
        <v>121</v>
      </c>
      <c r="G166" s="1" t="s">
        <v>116</v>
      </c>
      <c r="H166" s="1">
        <v>200</v>
      </c>
      <c r="I166" s="77">
        <v>4.2</v>
      </c>
      <c r="J166" s="78">
        <v>0</v>
      </c>
      <c r="K166" s="60" t="e">
        <f t="shared" si="8"/>
        <v>#DIV/0!</v>
      </c>
      <c r="L166" s="61" t="e">
        <f t="shared" si="9"/>
        <v>#DIV/0!</v>
      </c>
    </row>
    <row r="167" spans="1:12" x14ac:dyDescent="0.25">
      <c r="A167" s="1" t="s">
        <v>107</v>
      </c>
      <c r="B167" s="1" t="s">
        <v>112</v>
      </c>
      <c r="C167" s="76" t="s">
        <v>21</v>
      </c>
      <c r="D167" s="76" t="s">
        <v>315</v>
      </c>
      <c r="E167" s="1"/>
      <c r="F167" s="1" t="s">
        <v>139</v>
      </c>
      <c r="G167" s="1" t="s">
        <v>137</v>
      </c>
      <c r="H167" s="1">
        <v>1</v>
      </c>
      <c r="I167" s="77">
        <v>6.3</v>
      </c>
      <c r="J167" s="78">
        <v>0</v>
      </c>
      <c r="K167" s="60" t="e">
        <f t="shared" si="8"/>
        <v>#DIV/0!</v>
      </c>
      <c r="L167" s="61" t="e">
        <f t="shared" si="9"/>
        <v>#DIV/0!</v>
      </c>
    </row>
    <row r="168" spans="1:12" x14ac:dyDescent="0.25">
      <c r="A168" s="1" t="s">
        <v>107</v>
      </c>
      <c r="B168" s="1" t="s">
        <v>112</v>
      </c>
      <c r="C168" s="76" t="s">
        <v>21</v>
      </c>
      <c r="D168" s="76" t="s">
        <v>316</v>
      </c>
      <c r="E168" s="1"/>
      <c r="F168" s="1" t="s">
        <v>139</v>
      </c>
      <c r="G168" s="1" t="s">
        <v>137</v>
      </c>
      <c r="H168" s="1">
        <v>1</v>
      </c>
      <c r="I168" s="77">
        <v>6.3</v>
      </c>
      <c r="J168" s="78">
        <v>0</v>
      </c>
      <c r="K168" s="60" t="e">
        <f t="shared" si="8"/>
        <v>#DIV/0!</v>
      </c>
      <c r="L168" s="61" t="e">
        <f t="shared" si="9"/>
        <v>#DIV/0!</v>
      </c>
    </row>
    <row r="169" spans="1:12" x14ac:dyDescent="0.25">
      <c r="A169" s="1" t="s">
        <v>107</v>
      </c>
      <c r="B169" s="1" t="s">
        <v>112</v>
      </c>
      <c r="C169" s="76" t="s">
        <v>21</v>
      </c>
      <c r="D169" s="76" t="s">
        <v>317</v>
      </c>
      <c r="E169" s="1" t="s">
        <v>125</v>
      </c>
      <c r="F169" s="1" t="s">
        <v>121</v>
      </c>
      <c r="G169" s="1" t="s">
        <v>116</v>
      </c>
      <c r="H169" s="1">
        <v>200</v>
      </c>
      <c r="I169" s="77">
        <v>8.9</v>
      </c>
      <c r="J169" s="78">
        <v>0</v>
      </c>
      <c r="K169" s="60" t="e">
        <f t="shared" si="8"/>
        <v>#DIV/0!</v>
      </c>
      <c r="L169" s="61" t="e">
        <f t="shared" si="9"/>
        <v>#DIV/0!</v>
      </c>
    </row>
    <row r="170" spans="1:12" x14ac:dyDescent="0.25">
      <c r="A170" s="1" t="s">
        <v>107</v>
      </c>
      <c r="B170" s="1" t="s">
        <v>112</v>
      </c>
      <c r="C170" s="76" t="s">
        <v>21</v>
      </c>
      <c r="D170" s="76" t="s">
        <v>318</v>
      </c>
      <c r="E170" s="1" t="s">
        <v>120</v>
      </c>
      <c r="F170" s="1" t="s">
        <v>121</v>
      </c>
      <c r="G170" s="1" t="s">
        <v>116</v>
      </c>
      <c r="H170" s="1">
        <v>200</v>
      </c>
      <c r="I170" s="77">
        <v>8.9</v>
      </c>
      <c r="J170" s="78">
        <v>0</v>
      </c>
      <c r="K170" s="60" t="e">
        <f t="shared" si="8"/>
        <v>#DIV/0!</v>
      </c>
      <c r="L170" s="61" t="e">
        <f t="shared" si="9"/>
        <v>#DIV/0!</v>
      </c>
    </row>
    <row r="171" spans="1:12" x14ac:dyDescent="0.25">
      <c r="A171" s="1" t="s">
        <v>107</v>
      </c>
      <c r="B171" s="1" t="s">
        <v>112</v>
      </c>
      <c r="C171" s="76" t="s">
        <v>21</v>
      </c>
      <c r="D171" s="76" t="s">
        <v>319</v>
      </c>
      <c r="E171" s="1"/>
      <c r="F171" s="1" t="s">
        <v>2</v>
      </c>
      <c r="G171" s="1" t="s">
        <v>137</v>
      </c>
      <c r="H171" s="1">
        <v>200</v>
      </c>
      <c r="I171" s="77">
        <v>125.6</v>
      </c>
      <c r="J171" s="78">
        <v>0</v>
      </c>
      <c r="K171" s="60" t="e">
        <f t="shared" si="8"/>
        <v>#DIV/0!</v>
      </c>
      <c r="L171" s="61" t="e">
        <f t="shared" si="9"/>
        <v>#DIV/0!</v>
      </c>
    </row>
    <row r="172" spans="1:12" x14ac:dyDescent="0.25">
      <c r="A172" s="1" t="s">
        <v>107</v>
      </c>
      <c r="B172" s="1" t="s">
        <v>112</v>
      </c>
      <c r="C172" s="76" t="s">
        <v>21</v>
      </c>
      <c r="D172" s="76" t="s">
        <v>320</v>
      </c>
      <c r="E172" s="1"/>
      <c r="F172" s="1" t="s">
        <v>19</v>
      </c>
      <c r="G172" s="1" t="s">
        <v>5</v>
      </c>
      <c r="H172" s="1">
        <v>200</v>
      </c>
      <c r="I172" s="77">
        <v>8.1</v>
      </c>
      <c r="J172" s="78">
        <v>0</v>
      </c>
      <c r="K172" s="60" t="e">
        <f t="shared" si="8"/>
        <v>#DIV/0!</v>
      </c>
      <c r="L172" s="61" t="e">
        <f t="shared" si="9"/>
        <v>#DIV/0!</v>
      </c>
    </row>
    <row r="173" spans="1:12" x14ac:dyDescent="0.25">
      <c r="A173" s="1" t="s">
        <v>107</v>
      </c>
      <c r="B173" s="1" t="s">
        <v>112</v>
      </c>
      <c r="C173" s="76" t="s">
        <v>21</v>
      </c>
      <c r="D173" s="76" t="s">
        <v>321</v>
      </c>
      <c r="E173" s="1"/>
      <c r="F173" s="1" t="s">
        <v>3</v>
      </c>
      <c r="G173" s="1" t="s">
        <v>5</v>
      </c>
      <c r="H173" s="1">
        <v>200</v>
      </c>
      <c r="I173" s="77">
        <v>12.8</v>
      </c>
      <c r="J173" s="78">
        <v>0</v>
      </c>
      <c r="K173" s="60" t="e">
        <f t="shared" si="8"/>
        <v>#DIV/0!</v>
      </c>
      <c r="L173" s="61" t="e">
        <f t="shared" si="9"/>
        <v>#DIV/0!</v>
      </c>
    </row>
    <row r="174" spans="1:12" x14ac:dyDescent="0.25">
      <c r="A174" s="1" t="s">
        <v>107</v>
      </c>
      <c r="B174" s="1" t="s">
        <v>112</v>
      </c>
      <c r="C174" s="76" t="s">
        <v>21</v>
      </c>
      <c r="D174" s="76" t="s">
        <v>322</v>
      </c>
      <c r="E174" s="1"/>
      <c r="F174" s="1" t="s">
        <v>115</v>
      </c>
      <c r="G174" s="1" t="s">
        <v>137</v>
      </c>
      <c r="H174" s="1">
        <v>200</v>
      </c>
      <c r="I174" s="77">
        <v>56.8</v>
      </c>
      <c r="J174" s="78">
        <v>0</v>
      </c>
      <c r="K174" s="60" t="e">
        <f t="shared" ref="K174:K190" si="10">I174*H174/J174</f>
        <v>#DIV/0!</v>
      </c>
      <c r="L174" s="61" t="e">
        <f t="shared" si="9"/>
        <v>#DIV/0!</v>
      </c>
    </row>
    <row r="175" spans="1:12" x14ac:dyDescent="0.25">
      <c r="A175" s="1" t="s">
        <v>107</v>
      </c>
      <c r="B175" s="1" t="s">
        <v>112</v>
      </c>
      <c r="C175" s="76" t="s">
        <v>21</v>
      </c>
      <c r="D175" s="76" t="s">
        <v>323</v>
      </c>
      <c r="E175" s="1"/>
      <c r="F175" s="1" t="s">
        <v>115</v>
      </c>
      <c r="G175" s="1" t="s">
        <v>137</v>
      </c>
      <c r="H175" s="1">
        <v>200</v>
      </c>
      <c r="I175" s="77">
        <v>56.8</v>
      </c>
      <c r="J175" s="78">
        <v>0</v>
      </c>
      <c r="K175" s="60" t="e">
        <f t="shared" si="10"/>
        <v>#DIV/0!</v>
      </c>
      <c r="L175" s="61" t="e">
        <f t="shared" si="9"/>
        <v>#DIV/0!</v>
      </c>
    </row>
    <row r="176" spans="1:12" x14ac:dyDescent="0.25">
      <c r="A176" s="1" t="s">
        <v>107</v>
      </c>
      <c r="B176" s="1" t="s">
        <v>112</v>
      </c>
      <c r="C176" s="76" t="s">
        <v>21</v>
      </c>
      <c r="D176" s="76" t="s">
        <v>324</v>
      </c>
      <c r="E176" s="1"/>
      <c r="F176" s="1" t="s">
        <v>181</v>
      </c>
      <c r="G176" s="1" t="s">
        <v>5</v>
      </c>
      <c r="H176" s="1">
        <v>200</v>
      </c>
      <c r="I176" s="77">
        <v>37.9</v>
      </c>
      <c r="J176" s="78">
        <v>0</v>
      </c>
      <c r="K176" s="60" t="e">
        <f t="shared" si="10"/>
        <v>#DIV/0!</v>
      </c>
      <c r="L176" s="61" t="e">
        <f t="shared" si="9"/>
        <v>#DIV/0!</v>
      </c>
    </row>
    <row r="177" spans="1:12" x14ac:dyDescent="0.25">
      <c r="A177" s="1" t="s">
        <v>107</v>
      </c>
      <c r="B177" s="1" t="s">
        <v>112</v>
      </c>
      <c r="C177" s="76" t="s">
        <v>21</v>
      </c>
      <c r="D177" s="76" t="s">
        <v>325</v>
      </c>
      <c r="E177" s="1"/>
      <c r="F177" s="1" t="s">
        <v>115</v>
      </c>
      <c r="G177" s="1" t="s">
        <v>137</v>
      </c>
      <c r="H177" s="1">
        <v>200</v>
      </c>
      <c r="I177" s="77">
        <v>56.8</v>
      </c>
      <c r="J177" s="78">
        <v>0</v>
      </c>
      <c r="K177" s="60" t="e">
        <f t="shared" si="10"/>
        <v>#DIV/0!</v>
      </c>
      <c r="L177" s="61" t="e">
        <f t="shared" si="9"/>
        <v>#DIV/0!</v>
      </c>
    </row>
    <row r="178" spans="1:12" x14ac:dyDescent="0.25">
      <c r="A178" s="1" t="s">
        <v>107</v>
      </c>
      <c r="B178" s="1" t="s">
        <v>112</v>
      </c>
      <c r="C178" s="76" t="s">
        <v>21</v>
      </c>
      <c r="D178" s="76" t="s">
        <v>326</v>
      </c>
      <c r="E178" s="1"/>
      <c r="F178" s="1" t="s">
        <v>3</v>
      </c>
      <c r="G178" s="1" t="s">
        <v>5</v>
      </c>
      <c r="H178" s="1">
        <v>200</v>
      </c>
      <c r="I178" s="77">
        <v>9.9</v>
      </c>
      <c r="J178" s="78">
        <v>0</v>
      </c>
      <c r="K178" s="60" t="e">
        <f t="shared" si="10"/>
        <v>#DIV/0!</v>
      </c>
      <c r="L178" s="61" t="e">
        <f t="shared" si="9"/>
        <v>#DIV/0!</v>
      </c>
    </row>
    <row r="179" spans="1:12" x14ac:dyDescent="0.25">
      <c r="A179" s="1" t="s">
        <v>107</v>
      </c>
      <c r="B179" s="1" t="s">
        <v>112</v>
      </c>
      <c r="C179" s="76" t="s">
        <v>21</v>
      </c>
      <c r="D179" s="76" t="s">
        <v>327</v>
      </c>
      <c r="E179" s="1"/>
      <c r="F179" s="1" t="s">
        <v>115</v>
      </c>
      <c r="G179" s="1" t="s">
        <v>137</v>
      </c>
      <c r="H179" s="1">
        <v>200</v>
      </c>
      <c r="I179" s="77">
        <v>56.5</v>
      </c>
      <c r="J179" s="78">
        <v>0</v>
      </c>
      <c r="K179" s="60" t="e">
        <f t="shared" si="10"/>
        <v>#DIV/0!</v>
      </c>
      <c r="L179" s="61" t="e">
        <f t="shared" si="9"/>
        <v>#DIV/0!</v>
      </c>
    </row>
    <row r="180" spans="1:12" x14ac:dyDescent="0.25">
      <c r="A180" s="1" t="s">
        <v>107</v>
      </c>
      <c r="B180" s="1" t="s">
        <v>112</v>
      </c>
      <c r="C180" s="76" t="s">
        <v>21</v>
      </c>
      <c r="D180" s="76" t="s">
        <v>328</v>
      </c>
      <c r="E180" s="1"/>
      <c r="F180" s="1" t="s">
        <v>115</v>
      </c>
      <c r="G180" s="1" t="s">
        <v>137</v>
      </c>
      <c r="H180" s="1">
        <v>200</v>
      </c>
      <c r="I180" s="77">
        <v>56.5</v>
      </c>
      <c r="J180" s="78">
        <v>0</v>
      </c>
      <c r="K180" s="60" t="e">
        <f t="shared" si="10"/>
        <v>#DIV/0!</v>
      </c>
      <c r="L180" s="61" t="e">
        <f t="shared" si="9"/>
        <v>#DIV/0!</v>
      </c>
    </row>
    <row r="181" spans="1:12" x14ac:dyDescent="0.25">
      <c r="A181" s="1" t="s">
        <v>107</v>
      </c>
      <c r="B181" s="1" t="s">
        <v>112</v>
      </c>
      <c r="C181" s="76" t="s">
        <v>21</v>
      </c>
      <c r="D181" s="76" t="s">
        <v>329</v>
      </c>
      <c r="E181" s="1"/>
      <c r="F181" s="1" t="s">
        <v>115</v>
      </c>
      <c r="G181" s="1" t="s">
        <v>137</v>
      </c>
      <c r="H181" s="1">
        <v>200</v>
      </c>
      <c r="I181" s="77">
        <v>56.5</v>
      </c>
      <c r="J181" s="78">
        <v>0</v>
      </c>
      <c r="K181" s="60" t="e">
        <f t="shared" si="10"/>
        <v>#DIV/0!</v>
      </c>
      <c r="L181" s="61" t="e">
        <f t="shared" si="9"/>
        <v>#DIV/0!</v>
      </c>
    </row>
    <row r="182" spans="1:12" x14ac:dyDescent="0.25">
      <c r="A182" s="1" t="s">
        <v>107</v>
      </c>
      <c r="B182" s="1" t="s">
        <v>112</v>
      </c>
      <c r="C182" s="76" t="s">
        <v>21</v>
      </c>
      <c r="D182" s="76" t="s">
        <v>330</v>
      </c>
      <c r="E182" s="1"/>
      <c r="F182" s="1" t="s">
        <v>115</v>
      </c>
      <c r="G182" s="1" t="s">
        <v>137</v>
      </c>
      <c r="H182" s="1">
        <v>200</v>
      </c>
      <c r="I182" s="77">
        <v>56.5</v>
      </c>
      <c r="J182" s="78">
        <v>0</v>
      </c>
      <c r="K182" s="60" t="e">
        <f t="shared" si="10"/>
        <v>#DIV/0!</v>
      </c>
      <c r="L182" s="61" t="e">
        <f t="shared" si="9"/>
        <v>#DIV/0!</v>
      </c>
    </row>
    <row r="183" spans="1:12" x14ac:dyDescent="0.25">
      <c r="A183" s="1" t="s">
        <v>107</v>
      </c>
      <c r="B183" s="1" t="s">
        <v>112</v>
      </c>
      <c r="C183" s="76" t="s">
        <v>21</v>
      </c>
      <c r="D183" s="76" t="s">
        <v>331</v>
      </c>
      <c r="E183" s="1"/>
      <c r="F183" s="1" t="s">
        <v>115</v>
      </c>
      <c r="G183" s="1" t="s">
        <v>137</v>
      </c>
      <c r="H183" s="1">
        <v>200</v>
      </c>
      <c r="I183" s="77">
        <v>56.5</v>
      </c>
      <c r="J183" s="78">
        <v>0</v>
      </c>
      <c r="K183" s="60" t="e">
        <f t="shared" si="10"/>
        <v>#DIV/0!</v>
      </c>
      <c r="L183" s="61" t="e">
        <f t="shared" si="9"/>
        <v>#DIV/0!</v>
      </c>
    </row>
    <row r="184" spans="1:12" x14ac:dyDescent="0.25">
      <c r="A184" s="1" t="s">
        <v>107</v>
      </c>
      <c r="B184" s="1" t="s">
        <v>112</v>
      </c>
      <c r="C184" s="76" t="s">
        <v>21</v>
      </c>
      <c r="D184" s="76" t="s">
        <v>332</v>
      </c>
      <c r="E184" s="1"/>
      <c r="F184" s="1" t="s">
        <v>115</v>
      </c>
      <c r="G184" s="1" t="s">
        <v>137</v>
      </c>
      <c r="H184" s="1">
        <v>200</v>
      </c>
      <c r="I184" s="77">
        <v>30.2</v>
      </c>
      <c r="J184" s="78">
        <v>0</v>
      </c>
      <c r="K184" s="60" t="e">
        <f t="shared" si="10"/>
        <v>#DIV/0!</v>
      </c>
      <c r="L184" s="61" t="e">
        <f t="shared" si="9"/>
        <v>#DIV/0!</v>
      </c>
    </row>
    <row r="185" spans="1:12" x14ac:dyDescent="0.25">
      <c r="A185" s="1" t="s">
        <v>107</v>
      </c>
      <c r="B185" s="1" t="s">
        <v>112</v>
      </c>
      <c r="C185" s="76" t="s">
        <v>21</v>
      </c>
      <c r="D185" s="76" t="s">
        <v>333</v>
      </c>
      <c r="E185" s="1"/>
      <c r="F185" s="1" t="s">
        <v>115</v>
      </c>
      <c r="G185" s="1" t="s">
        <v>137</v>
      </c>
      <c r="H185" s="1">
        <v>200</v>
      </c>
      <c r="I185" s="77">
        <v>56.8</v>
      </c>
      <c r="J185" s="78">
        <v>0</v>
      </c>
      <c r="K185" s="60" t="e">
        <f t="shared" si="10"/>
        <v>#DIV/0!</v>
      </c>
      <c r="L185" s="61" t="e">
        <f t="shared" si="9"/>
        <v>#DIV/0!</v>
      </c>
    </row>
    <row r="186" spans="1:12" x14ac:dyDescent="0.25">
      <c r="A186" s="1" t="s">
        <v>107</v>
      </c>
      <c r="B186" s="1" t="s">
        <v>112</v>
      </c>
      <c r="C186" s="76" t="s">
        <v>21</v>
      </c>
      <c r="D186" s="76" t="s">
        <v>334</v>
      </c>
      <c r="E186" s="1"/>
      <c r="F186" s="1" t="s">
        <v>115</v>
      </c>
      <c r="G186" s="1" t="s">
        <v>137</v>
      </c>
      <c r="H186" s="1">
        <v>200</v>
      </c>
      <c r="I186" s="77">
        <v>56.8</v>
      </c>
      <c r="J186" s="78">
        <v>0</v>
      </c>
      <c r="K186" s="60" t="e">
        <f t="shared" si="10"/>
        <v>#DIV/0!</v>
      </c>
      <c r="L186" s="61" t="e">
        <f t="shared" si="9"/>
        <v>#DIV/0!</v>
      </c>
    </row>
    <row r="187" spans="1:12" x14ac:dyDescent="0.25">
      <c r="A187" s="1" t="s">
        <v>107</v>
      </c>
      <c r="B187" s="1" t="s">
        <v>112</v>
      </c>
      <c r="C187" s="76" t="s">
        <v>21</v>
      </c>
      <c r="D187" s="76" t="s">
        <v>335</v>
      </c>
      <c r="E187" s="1"/>
      <c r="F187" s="1" t="s">
        <v>3</v>
      </c>
      <c r="G187" s="1" t="s">
        <v>5</v>
      </c>
      <c r="H187" s="1">
        <v>200</v>
      </c>
      <c r="I187" s="77">
        <v>12.9</v>
      </c>
      <c r="J187" s="78">
        <v>0</v>
      </c>
      <c r="K187" s="60" t="e">
        <f t="shared" si="10"/>
        <v>#DIV/0!</v>
      </c>
      <c r="L187" s="61" t="e">
        <f t="shared" si="9"/>
        <v>#DIV/0!</v>
      </c>
    </row>
    <row r="188" spans="1:12" x14ac:dyDescent="0.25">
      <c r="A188" s="1" t="s">
        <v>107</v>
      </c>
      <c r="B188" s="1" t="s">
        <v>112</v>
      </c>
      <c r="C188" s="76" t="s">
        <v>21</v>
      </c>
      <c r="D188" s="76" t="s">
        <v>336</v>
      </c>
      <c r="E188" s="1"/>
      <c r="F188" s="1" t="s">
        <v>181</v>
      </c>
      <c r="G188" s="1" t="s">
        <v>5</v>
      </c>
      <c r="H188" s="1">
        <v>200</v>
      </c>
      <c r="I188" s="77">
        <v>35.299999999999997</v>
      </c>
      <c r="J188" s="78">
        <v>0</v>
      </c>
      <c r="K188" s="60" t="e">
        <f t="shared" si="10"/>
        <v>#DIV/0!</v>
      </c>
      <c r="L188" s="61" t="e">
        <f t="shared" si="9"/>
        <v>#DIV/0!</v>
      </c>
    </row>
    <row r="189" spans="1:12" x14ac:dyDescent="0.25">
      <c r="A189" s="1" t="s">
        <v>107</v>
      </c>
      <c r="B189" s="1" t="s">
        <v>112</v>
      </c>
      <c r="C189" s="76" t="s">
        <v>21</v>
      </c>
      <c r="D189" s="76" t="s">
        <v>337</v>
      </c>
      <c r="E189" s="1"/>
      <c r="F189" s="1" t="s">
        <v>19</v>
      </c>
      <c r="G189" s="1" t="s">
        <v>5</v>
      </c>
      <c r="H189" s="1">
        <v>200</v>
      </c>
      <c r="I189" s="77">
        <v>8.1</v>
      </c>
      <c r="J189" s="78">
        <v>0</v>
      </c>
      <c r="K189" s="60" t="e">
        <f t="shared" si="10"/>
        <v>#DIV/0!</v>
      </c>
      <c r="L189" s="61" t="e">
        <f t="shared" si="9"/>
        <v>#DIV/0!</v>
      </c>
    </row>
    <row r="190" spans="1:12" x14ac:dyDescent="0.25">
      <c r="A190" s="1" t="s">
        <v>107</v>
      </c>
      <c r="B190" s="1" t="s">
        <v>112</v>
      </c>
      <c r="C190" s="76" t="s">
        <v>21</v>
      </c>
      <c r="D190" s="76" t="s">
        <v>338</v>
      </c>
      <c r="E190" s="1"/>
      <c r="F190" s="1" t="s">
        <v>2</v>
      </c>
      <c r="G190" s="1" t="s">
        <v>137</v>
      </c>
      <c r="H190" s="1">
        <v>200</v>
      </c>
      <c r="I190" s="77">
        <v>181.5</v>
      </c>
      <c r="J190" s="78">
        <v>0</v>
      </c>
      <c r="K190" s="60" t="e">
        <f t="shared" si="10"/>
        <v>#DIV/0!</v>
      </c>
      <c r="L190" s="61" t="e">
        <f t="shared" si="9"/>
        <v>#DIV/0!</v>
      </c>
    </row>
    <row r="191" spans="1:12" x14ac:dyDescent="0.25">
      <c r="A191" s="11" t="s">
        <v>339</v>
      </c>
      <c r="B191" s="10"/>
      <c r="C191" s="2"/>
      <c r="D191" s="3"/>
      <c r="E191" s="3"/>
      <c r="F191" s="3"/>
      <c r="G191" s="58" t="s">
        <v>29</v>
      </c>
      <c r="H191" s="59"/>
      <c r="I191" s="4">
        <f>SUM(I7:I190)</f>
        <v>8736.3000000000047</v>
      </c>
      <c r="J191" s="57"/>
      <c r="K191" s="12"/>
      <c r="L191" s="12"/>
    </row>
    <row r="192" spans="1:12" x14ac:dyDescent="0.25">
      <c r="A192" s="95" t="s">
        <v>23</v>
      </c>
      <c r="B192" s="96"/>
      <c r="C192" s="96"/>
      <c r="D192" s="96"/>
      <c r="E192" s="96"/>
      <c r="F192" s="96"/>
      <c r="G192" s="97"/>
      <c r="H192" s="98" t="s">
        <v>22</v>
      </c>
      <c r="I192" s="98"/>
      <c r="J192" s="99"/>
      <c r="K192" s="22" t="e">
        <f>SUM(K7:K190)</f>
        <v>#DIV/0!</v>
      </c>
      <c r="L192" s="12"/>
    </row>
    <row r="193" spans="1:12" x14ac:dyDescent="0.25">
      <c r="A193" s="100" t="s">
        <v>340</v>
      </c>
      <c r="B193" s="101"/>
      <c r="C193" s="101"/>
      <c r="D193" s="101"/>
      <c r="E193" s="101"/>
      <c r="F193" s="101"/>
      <c r="G193" s="102"/>
      <c r="H193" s="103" t="s">
        <v>30</v>
      </c>
      <c r="I193" s="104"/>
      <c r="J193" s="104"/>
      <c r="K193" s="105"/>
      <c r="L193" s="23" t="e">
        <f>SUM(L7:L190)</f>
        <v>#DIV/0!</v>
      </c>
    </row>
    <row r="195" spans="1:12" x14ac:dyDescent="0.25">
      <c r="A195" s="95" t="s">
        <v>356</v>
      </c>
      <c r="B195" s="96"/>
      <c r="C195" s="96"/>
      <c r="D195" s="96"/>
      <c r="E195" s="96"/>
      <c r="F195" s="96"/>
      <c r="G195" s="97"/>
      <c r="H195" s="106" t="s">
        <v>348</v>
      </c>
      <c r="I195" s="107"/>
      <c r="J195" s="107"/>
      <c r="K195" s="107"/>
      <c r="L195" s="108"/>
    </row>
    <row r="196" spans="1:12" x14ac:dyDescent="0.25">
      <c r="A196" s="79"/>
      <c r="B196" s="80"/>
      <c r="C196" s="80"/>
      <c r="D196" s="85" t="s">
        <v>349</v>
      </c>
      <c r="E196" s="80"/>
      <c r="F196" s="80"/>
      <c r="G196" s="81"/>
      <c r="H196" s="70"/>
      <c r="I196" s="71"/>
      <c r="J196" s="71"/>
      <c r="K196" s="71"/>
      <c r="L196" s="72"/>
    </row>
    <row r="197" spans="1:12" x14ac:dyDescent="0.25">
      <c r="A197" s="82"/>
      <c r="B197" s="83"/>
      <c r="C197" s="86" t="s">
        <v>350</v>
      </c>
      <c r="D197" s="86"/>
      <c r="E197" s="83"/>
      <c r="F197" s="83"/>
      <c r="G197" s="84"/>
      <c r="H197" s="73"/>
      <c r="I197" s="74"/>
      <c r="J197" s="74"/>
      <c r="K197" s="74"/>
      <c r="L197" s="75"/>
    </row>
    <row r="198" spans="1:12" x14ac:dyDescent="0.25">
      <c r="A198" s="100" t="s">
        <v>341</v>
      </c>
      <c r="B198" s="115"/>
      <c r="C198" s="115"/>
      <c r="D198" s="115"/>
      <c r="E198" s="115"/>
      <c r="F198" s="115"/>
      <c r="G198" s="116"/>
      <c r="H198" s="67" t="s">
        <v>344</v>
      </c>
      <c r="I198" s="68"/>
      <c r="J198" s="68"/>
      <c r="K198" s="68"/>
      <c r="L198" s="69">
        <v>0</v>
      </c>
    </row>
    <row r="200" spans="1:12" x14ac:dyDescent="0.25">
      <c r="A200" s="95" t="s">
        <v>25</v>
      </c>
      <c r="B200" s="96"/>
      <c r="C200" s="96"/>
      <c r="D200" s="96"/>
      <c r="E200" s="96"/>
      <c r="F200" s="96"/>
      <c r="G200" s="97"/>
      <c r="H200" s="117" t="s">
        <v>26</v>
      </c>
      <c r="I200" s="118"/>
      <c r="J200" s="118"/>
      <c r="K200" s="118"/>
      <c r="L200" s="119"/>
    </row>
    <row r="201" spans="1:12" x14ac:dyDescent="0.25">
      <c r="A201" s="100" t="s">
        <v>24</v>
      </c>
      <c r="B201" s="115"/>
      <c r="C201" s="115"/>
      <c r="D201" s="115"/>
      <c r="E201" s="115"/>
      <c r="F201" s="115"/>
      <c r="G201" s="116"/>
      <c r="H201" s="14" t="s">
        <v>31</v>
      </c>
      <c r="I201" s="13"/>
      <c r="J201" s="13"/>
      <c r="K201" s="13"/>
      <c r="L201" s="15">
        <v>0</v>
      </c>
    </row>
    <row r="202" spans="1:12" x14ac:dyDescent="0.25">
      <c r="A202" s="63"/>
      <c r="B202" s="63"/>
      <c r="C202" s="63"/>
      <c r="D202" s="63"/>
      <c r="E202" s="63"/>
      <c r="F202" s="63"/>
      <c r="G202" s="63"/>
      <c r="H202" s="64"/>
      <c r="I202" s="65"/>
      <c r="J202" s="65"/>
      <c r="K202" s="65"/>
      <c r="L202" s="66"/>
    </row>
    <row r="203" spans="1:12" x14ac:dyDescent="0.25">
      <c r="A203" s="120" t="s">
        <v>27</v>
      </c>
      <c r="B203" s="121"/>
      <c r="C203" s="121"/>
      <c r="D203" s="121"/>
      <c r="E203" s="121"/>
      <c r="F203" s="121"/>
      <c r="G203" s="122"/>
      <c r="H203" s="123"/>
      <c r="I203" s="124"/>
      <c r="J203" s="124"/>
      <c r="K203" s="124"/>
      <c r="L203" s="125"/>
    </row>
    <row r="204" spans="1:12" x14ac:dyDescent="0.25">
      <c r="A204" s="109" t="s">
        <v>32</v>
      </c>
      <c r="B204" s="110"/>
      <c r="C204" s="110"/>
      <c r="D204" s="110"/>
      <c r="E204" s="110"/>
      <c r="F204" s="110"/>
      <c r="G204" s="111"/>
      <c r="H204" s="112" t="s">
        <v>28</v>
      </c>
      <c r="I204" s="113"/>
      <c r="J204" s="113"/>
      <c r="K204" s="114"/>
      <c r="L204" s="16" t="e">
        <f>L193+L198+L201</f>
        <v>#DIV/0!</v>
      </c>
    </row>
  </sheetData>
  <mergeCells count="14">
    <mergeCell ref="A204:G204"/>
    <mergeCell ref="H204:K204"/>
    <mergeCell ref="A198:G198"/>
    <mergeCell ref="A200:G200"/>
    <mergeCell ref="H200:L200"/>
    <mergeCell ref="A201:G201"/>
    <mergeCell ref="A203:G203"/>
    <mergeCell ref="H203:L203"/>
    <mergeCell ref="A192:G192"/>
    <mergeCell ref="H192:J192"/>
    <mergeCell ref="A193:G193"/>
    <mergeCell ref="H193:K193"/>
    <mergeCell ref="A195:G195"/>
    <mergeCell ref="H195:L195"/>
  </mergeCells>
  <pageMargins left="0.70866141732283472" right="0.70866141732283472" top="0.74803149606299213" bottom="0.74803149606299213" header="0.31496062992125984" footer="0.31496062992125984"/>
  <pageSetup paperSize="9" scale="64" fitToHeight="5" orientation="portrait" r:id="rId1"/>
  <headerFooter>
    <oddFooter>&amp;LBijlage 3A - Prijs invulmodel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unamare document" ma:contentTypeID="0x0101003E60A3041ACD0E428690F36520CAE035010079C758DCA16E9E4EBB6E450445074204" ma:contentTypeVersion="3" ma:contentTypeDescription="" ma:contentTypeScope="" ma:versionID="f76eb260c390c6efbb4e710f0a4af72f">
  <xsd:schema xmlns:xsd="http://www.w3.org/2001/XMLSchema" xmlns:xs="http://www.w3.org/2001/XMLSchema" xmlns:p="http://schemas.microsoft.com/office/2006/metadata/properties" xmlns:ns2="10b9f5ee-d5cf-4b03-aabf-debecbfbdbd3" xmlns:ns3="11cfd7aa-d2e1-4da7-a91a-5d662f32631b" targetNamespace="http://schemas.microsoft.com/office/2006/metadata/properties" ma:root="true" ma:fieldsID="ad87e29fc7f09004e489f39d87690ddb" ns2:_="" ns3:_="">
    <xsd:import namespace="10b9f5ee-d5cf-4b03-aabf-debecbfbdbd3"/>
    <xsd:import namespace="11cfd7aa-d2e1-4da7-a91a-5d662f32631b"/>
    <xsd:element name="properties">
      <xsd:complexType>
        <xsd:sequence>
          <xsd:element name="documentManagement">
            <xsd:complexType>
              <xsd:all>
                <xsd:element ref="ns2:Verzenddatum" minOccurs="0"/>
                <xsd:element ref="ns2:Ontvangstdatum" minOccurs="0"/>
                <xsd:element ref="ns2:Soort_x0020_post" minOccurs="0"/>
                <xsd:element ref="ns2:Naam_x0020_Organisatie" minOccurs="0"/>
                <xsd:element ref="ns2:Contactpersoon_x0020_Organisatie" minOccurs="0"/>
                <xsd:element ref="ns2:Onderwerp_x0020_post" minOccurs="0"/>
                <xsd:element ref="ns2:Gericht_x0020_aan_x0020_afdeling" minOccurs="0"/>
                <xsd:element ref="ns3:Gericht_x0020_aan_x0020_school" minOccurs="0"/>
                <xsd:element ref="ns2:T.a.v" minOccurs="0"/>
                <xsd:element ref="ns2:Kenmerk_x0020_Dunamare" minOccurs="0"/>
                <xsd:element ref="ns2:Kenmerk_x0020_afzender" minOccurs="0"/>
                <xsd:element ref="ns2:Naam_x0020_Werkgro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b9f5ee-d5cf-4b03-aabf-debecbfbdbd3" elementFormDefault="qualified">
    <xsd:import namespace="http://schemas.microsoft.com/office/2006/documentManagement/types"/>
    <xsd:import namespace="http://schemas.microsoft.com/office/infopath/2007/PartnerControls"/>
    <xsd:element name="Verzenddatum" ma:index="8" nillable="true" ma:displayName="Verzenddatum" ma:format="DateOnly" ma:internalName="Verzenddatum">
      <xsd:simpleType>
        <xsd:restriction base="dms:DateTime"/>
      </xsd:simpleType>
    </xsd:element>
    <xsd:element name="Ontvangstdatum" ma:index="9" nillable="true" ma:displayName="Ontvangstdatum" ma:default="[today]" ma:format="DateOnly" ma:internalName="Ontvangstdatum">
      <xsd:simpleType>
        <xsd:restriction base="dms:DateTime"/>
      </xsd:simpleType>
    </xsd:element>
    <xsd:element name="Soort_x0020_post" ma:index="10" nillable="true" ma:displayName="Soort post" ma:internalName="Soort_x0020_post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ieuwsbrief"/>
                    <xsd:enumeration value="Brief"/>
                    <xsd:enumeration value="Notulen"/>
                    <xsd:enumeration value="E-mail"/>
                    <xsd:enumeration value="E-mail met bijlage"/>
                    <xsd:enumeration value="Vergaderstukken"/>
                    <xsd:enumeration value="Uitnodigingen"/>
                    <xsd:enumeration value="Naslagwerk + facultatief"/>
                    <xsd:enumeration value="Reglementen"/>
                    <xsd:enumeration value="Statuten"/>
                    <xsd:enumeration value="Convenanten"/>
                    <xsd:enumeration value="Notities"/>
                    <xsd:enumeration value="Juridisch"/>
                    <xsd:enumeration value="Contract"/>
                    <xsd:enumeration value="Factuur"/>
                    <xsd:enumeration value="Offerte"/>
                  </xsd:restriction>
                </xsd:simpleType>
              </xsd:element>
            </xsd:sequence>
          </xsd:extension>
        </xsd:complexContent>
      </xsd:complexType>
    </xsd:element>
    <xsd:element name="Naam_x0020_Organisatie" ma:index="11" nillable="true" ma:displayName="Naam Organisatie" ma:internalName="Naam_x0020_Organisatie" ma:readOnly="false">
      <xsd:simpleType>
        <xsd:restriction base="dms:Text">
          <xsd:maxLength value="255"/>
        </xsd:restriction>
      </xsd:simpleType>
    </xsd:element>
    <xsd:element name="Contactpersoon_x0020_Organisatie" ma:index="12" nillable="true" ma:displayName="Contactpersoon Organisatie" ma:internalName="Contactpersoon_x0020_Organisatie">
      <xsd:simpleType>
        <xsd:restriction base="dms:Text">
          <xsd:maxLength value="255"/>
        </xsd:restriction>
      </xsd:simpleType>
    </xsd:element>
    <xsd:element name="Onderwerp_x0020_post" ma:index="13" nillable="true" ma:displayName="Onderwerp post" ma:internalName="Onderwerp_x0020_post" ma:readOnly="false">
      <xsd:simpleType>
        <xsd:restriction base="dms:Text">
          <xsd:maxLength value="255"/>
        </xsd:restriction>
      </xsd:simpleType>
    </xsd:element>
    <xsd:element name="Gericht_x0020_aan_x0020_afdeling" ma:index="14" nillable="true" ma:displayName="Gericht aan afdeling" ma:internalName="Gericht_x0020_aan_x0020_afdeling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.v.t."/>
                    <xsd:enumeration value="CvB"/>
                    <xsd:enumeration value="Secretaris"/>
                    <xsd:enumeration value="Controller"/>
                    <xsd:enumeration value="Directeur Centraal Bureau"/>
                    <xsd:enumeration value="Secretariaat"/>
                    <xsd:enumeration value="Directie secretariaat"/>
                    <xsd:enumeration value="Huisvesting"/>
                    <xsd:enumeration value="Financien"/>
                    <xsd:enumeration value="Control"/>
                    <xsd:enumeration value="Inkoop"/>
                    <xsd:enumeration value="Persooneelszaken"/>
                    <xsd:enumeration value="Staf"/>
                    <xsd:enumeration value="RvT"/>
                    <xsd:enumeration value="GMR"/>
                  </xsd:restriction>
                </xsd:simpleType>
              </xsd:element>
            </xsd:sequence>
          </xsd:extension>
        </xsd:complexContent>
      </xsd:complexType>
    </xsd:element>
    <xsd:element name="T.a.v" ma:index="16" nillable="true" ma:displayName="T.a.v" ma:list="UserInfo" ma:SharePointGroup="0" ma:internalName="T_x002e_a_x002e_v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enmerk_x0020_Dunamare" ma:index="17" nillable="true" ma:displayName="Kenmerk Dunamare" ma:internalName="Kenmerk_x0020_Dunamare">
      <xsd:simpleType>
        <xsd:restriction base="dms:Text">
          <xsd:maxLength value="255"/>
        </xsd:restriction>
      </xsd:simpleType>
    </xsd:element>
    <xsd:element name="Kenmerk_x0020_afzender" ma:index="18" nillable="true" ma:displayName="Kenmerk afzender" ma:internalName="Kenmerk_x0020_afzender">
      <xsd:simpleType>
        <xsd:restriction base="dms:Text">
          <xsd:maxLength value="255"/>
        </xsd:restriction>
      </xsd:simpleType>
    </xsd:element>
    <xsd:element name="Naam_x0020_Werkgroep" ma:index="19" nillable="true" ma:displayName="Naam Werkgroep" ma:internalName="Naam_x0020_Werkgroep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fd7aa-d2e1-4da7-a91a-5d662f32631b" elementFormDefault="qualified">
    <xsd:import namespace="http://schemas.microsoft.com/office/2006/documentManagement/types"/>
    <xsd:import namespace="http://schemas.microsoft.com/office/infopath/2007/PartnerControls"/>
    <xsd:element name="Gericht_x0020_aan_x0020_school" ma:index="15" nillable="true" ma:displayName="Gericht aan school" ma:internalName="Gericht_x0020_aan_x0020_school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.v.t."/>
                    <xsd:enumeration value="Coornhert Lyceum"/>
                    <xsd:enumeration value="Daaf Gelukschool"/>
                    <xsd:enumeration value="Haarlemmermeer Lyceum"/>
                    <xsd:enumeration value="Hartenlustschool Bloemendaal"/>
                    <xsd:enumeration value="Hoofdvaart College"/>
                    <xsd:enumeration value="Ichthus Lyceum (Ichthus HAG)"/>
                    <xsd:enumeration value="Duin en Kruidberg mavo (Ichthus TL)"/>
                    <xsd:enumeration value="LJC2"/>
                    <xsd:enumeration value="Maritiem College Velsen"/>
                    <xsd:enumeration value="Maritieme Academie Harlingen"/>
                    <xsd:enumeration value="Montessori College Aerdenhout"/>
                    <xsd:enumeration value="Oost ter hout"/>
                    <xsd:enumeration value="Paulus mavo"/>
                    <xsd:enumeration value="Praktijkschool De Linie"/>
                    <xsd:enumeration value="Praktijkschool Koningin Emma"/>
                    <xsd:enumeration value="Prof. Dr. Gunningschool afd. SO"/>
                    <xsd:enumeration value="Prof. Dr. Gunningschool afd. VSO"/>
                    <xsd:enumeration value="Schoter Scholengemeenschap"/>
                    <xsd:enumeration value="Sterren College Haarlem"/>
                    <xsd:enumeration value="Technisch College Velsen"/>
                    <xsd:enumeration value="Tender College IJmuiden"/>
                    <xsd:enumeration value="Teyler College"/>
                    <xsd:enumeration value="Vellesan College"/>
                    <xsd:enumeration value="Wim Gertenbach College Zandvoort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ntvangstdatum xmlns="10b9f5ee-d5cf-4b03-aabf-debecbfbdbd3">2014-03-13T10:43:32+00:00</Ontvangstdatum>
    <Gericht_x0020_aan_x0020_school xmlns="11cfd7aa-d2e1-4da7-a91a-5d662f32631b"/>
    <Naam_x0020_Werkgroep xmlns="10b9f5ee-d5cf-4b03-aabf-debecbfbdbd3" xsi:nil="true"/>
    <Naam_x0020_Organisatie xmlns="10b9f5ee-d5cf-4b03-aabf-debecbfbdbd3" xsi:nil="true"/>
    <Onderwerp_x0020_post xmlns="10b9f5ee-d5cf-4b03-aabf-debecbfbdbd3" xsi:nil="true"/>
    <T.a.v xmlns="10b9f5ee-d5cf-4b03-aabf-debecbfbdbd3">
      <UserInfo>
        <DisplayName/>
        <AccountId xsi:nil="true"/>
        <AccountType/>
      </UserInfo>
    </T.a.v>
    <Gericht_x0020_aan_x0020_afdeling xmlns="10b9f5ee-d5cf-4b03-aabf-debecbfbdbd3"/>
    <Soort_x0020_post xmlns="10b9f5ee-d5cf-4b03-aabf-debecbfbdbd3"/>
    <Contactpersoon_x0020_Organisatie xmlns="10b9f5ee-d5cf-4b03-aabf-debecbfbdbd3" xsi:nil="true"/>
    <Kenmerk_x0020_afzender xmlns="10b9f5ee-d5cf-4b03-aabf-debecbfbdbd3" xsi:nil="true"/>
    <Kenmerk_x0020_Dunamare xmlns="10b9f5ee-d5cf-4b03-aabf-debecbfbdbd3" xsi:nil="true"/>
    <Verzenddatum xmlns="10b9f5ee-d5cf-4b03-aabf-debecbfbdbd3" xsi:nil="true"/>
  </documentManagement>
</p:properties>
</file>

<file path=customXml/itemProps1.xml><?xml version="1.0" encoding="utf-8"?>
<ds:datastoreItem xmlns:ds="http://schemas.openxmlformats.org/officeDocument/2006/customXml" ds:itemID="{DCEDEE18-6808-4D69-A15D-A34BFA3B6A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DDE473-641C-44C7-B398-EA37759DA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b9f5ee-d5cf-4b03-aabf-debecbfbdbd3"/>
    <ds:schemaRef ds:uri="11cfd7aa-d2e1-4da7-a91a-5d662f3263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2A2F8A-D562-4BFA-9FC4-14ECB5FC72D4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11cfd7aa-d2e1-4da7-a91a-5d662f32631b"/>
    <ds:schemaRef ds:uri="10b9f5ee-d5cf-4b03-aabf-debecbfbdbd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 Voorblad perceel 2</vt:lpstr>
      <vt:lpstr>Toelichting</vt:lpstr>
      <vt:lpstr>Invul Amstelveen College</vt:lpstr>
    </vt:vector>
  </TitlesOfParts>
  <Company>Dunamare Onderwijsgroep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Zonneveld, J</dc:creator>
  <cp:lastModifiedBy>Zonneveld, J</cp:lastModifiedBy>
  <cp:lastPrinted>2014-11-27T13:49:13Z</cp:lastPrinted>
  <dcterms:created xsi:type="dcterms:W3CDTF">2014-03-13T10:42:32Z</dcterms:created>
  <dcterms:modified xsi:type="dcterms:W3CDTF">2014-11-27T13:52:43Z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0x0101003E60A3041ACD0E428690F36520CAE035010079C758DCA16E9E4EBB6E450445074204</vt:lpwstr>
  </property>
</Properties>
</file>